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QZ+TM\"/>
    </mc:Choice>
  </mc:AlternateContent>
  <bookViews>
    <workbookView xWindow="0" yWindow="0" windowWidth="2064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C14" i="7"/>
  <c r="D28" i="19"/>
  <c r="C26" i="7"/>
  <c r="D26" i="7"/>
  <c r="XFD27" i="19"/>
  <c r="XFD26" i="19"/>
  <c r="D25" i="19"/>
  <c r="XFD25" i="19" s="1"/>
  <c r="I11" i="21" l="1"/>
  <c r="N10" i="21"/>
  <c r="N9" i="21"/>
  <c r="E12" i="11" l="1"/>
  <c r="D66" i="19"/>
  <c r="D66" i="18"/>
  <c r="D64" i="18"/>
  <c r="C62" i="18"/>
  <c r="F54" i="18"/>
  <c r="D54" i="18"/>
  <c r="D59" i="18" s="1"/>
  <c r="D30" i="18"/>
  <c r="D8" i="18"/>
  <c r="A2" i="18"/>
  <c r="B54" i="10"/>
  <c r="C56" i="9"/>
  <c r="C94" i="7"/>
  <c r="G54" i="18" l="1"/>
  <c r="D34" i="18"/>
  <c r="C69" i="7"/>
  <c r="M8" i="12" l="1"/>
  <c r="M9" i="12"/>
  <c r="M10" i="12"/>
  <c r="M11" i="12"/>
  <c r="M12" i="12"/>
  <c r="M13" i="12"/>
  <c r="M14" i="12"/>
  <c r="M15" i="12"/>
  <c r="M16" i="12"/>
  <c r="M7" i="12"/>
  <c r="B55" i="10" l="1"/>
  <c r="B69" i="10"/>
  <c r="C70" i="7" l="1"/>
  <c r="D6" i="10"/>
  <c r="B55" i="9"/>
  <c r="B54" i="9"/>
  <c r="C64" i="7" l="1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81" i="10"/>
  <c r="D79" i="10"/>
  <c r="B75" i="10"/>
  <c r="C91" i="7"/>
  <c r="C89" i="7"/>
  <c r="D16" i="11" l="1"/>
  <c r="J16" i="11"/>
  <c r="C16" i="11"/>
  <c r="M18" i="12"/>
  <c r="M17" i="12"/>
  <c r="I18" i="12"/>
  <c r="J18" i="12" s="1"/>
  <c r="I17" i="12"/>
  <c r="J17" i="12" s="1"/>
  <c r="E18" i="12"/>
  <c r="F18" i="12" s="1"/>
  <c r="F17" i="12"/>
  <c r="F19" i="12" l="1"/>
  <c r="A2" i="15"/>
  <c r="A2" i="21"/>
  <c r="A2" i="12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H19" i="12" l="1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C37" i="7" l="1"/>
  <c r="D37" i="7" s="1"/>
  <c r="D70" i="19"/>
  <c r="D27" i="9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<sst xmlns="http://schemas.openxmlformats.org/spreadsheetml/2006/main" count="678" uniqueCount="288">
  <si>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</si>
  <si>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</si>
  <si>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</si>
  <si>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</si>
  <si>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</si>
  <si>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</si>
  <si>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</si>
  <si>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</si>
  <si>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</si>
  <si>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</si>
  <si>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</si>
  <si>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</si>
  <si>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</si>
  <si>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</si>
  <si>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</si>
  <si>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</si>
  <si>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</si>
  <si>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</si>
  <si>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</si>
  <si>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</si>
  <si>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</si>
  <si>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</si>
  <si>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</si>
  <si>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</si>
  <si>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</si>
  <si>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</si>
  <si>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</si>
  <si>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</si>
  <si>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</si>
  <si>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</si>
  <si>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</si>
  <si>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</si>
  <si>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</si>
  <si>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</si>
  <si>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</si>
  <si>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</si>
  <si>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</si>
  <si>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</si>
  <si>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</si>
  <si>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</si>
  <si>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</si>
  <si>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</si>
  <si>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</si>
  <si>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</si>
  <si>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</si>
  <si>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</si>
  <si>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</si>
  <si>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</si>
  <si>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</si>
  <si>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</si>
  <si>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</si>
  <si>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</si>
  <si>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</si>
  <si>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</si>
  <si>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</si>
  <si>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</si>
  <si>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</si>
  <si>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</si>
  <si>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</si>
  <si>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</si>
  <si>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</si>
  <si>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</si>
  <si>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</si>
  <si>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</si>
  <si>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</si>
  <si>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</si>
  <si>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</si>
  <si>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</si>
  <si>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</si>
  <si>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</si>
  <si>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</si>
  <si>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</si>
  <si>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</si>
  <si>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</si>
  <si>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</si>
  <si>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</si>
  <si>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</si>
  <si>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</si>
  <si>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</si>
  <si>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</si>
  <si>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</si>
  <si>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</si>
  <si>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</si>
  <si>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</si>
  <si>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</si>
  <si>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</si>
  <si>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</si>
  <si>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</si>
  <si>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</si>
  <si>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</si>
  <si>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</si>
  <si>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</si>
  <si>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</si>
  <si>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</si>
  <si>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</si>
  <si>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</si>
  <si>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</si>
  <si>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</si>
  <si>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</si>
  <si>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</si>
  <si>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</si>
  <si>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</si>
  <si>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</si>
  <si>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</si>
  <si>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</si>
  <si>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</si>
  <si>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</si>
  <si>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</si>
  <si>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</si>
  <si>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</si>
  <si>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</si>
  <si>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</si>
  <si>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</si>
  <si>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</si>
  <si>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</si>
  <si>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</si>
  <si>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</si>
  <si>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</si>
  <si>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</si>
  <si>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</si>
  <si>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</si>
  <si>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</si>
  <si>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</si>
  <si>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</si>
  <si>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</si>
  <si>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</si>
  <si>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</si>
  <si>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</si>
  <si>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</si>
  <si>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</si>
  <si>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</si>
  <si>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</si>
  <si>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</si>
  <si>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</si>
  <si>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</si>
  <si>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</si>
  <si>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</si>
  <si>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</si>
  <si>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</si>
  <si>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</si>
  <si>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</si>
  <si>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</si>
  <si>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</si>
  <si>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</si>
  <si>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</si>
  <si>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</si>
  <si>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</si>
  <si>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</si>
  <si>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</si>
  <si>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</si>
  <si>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</si>
  <si>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</si>
  <si>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</si>
  <si>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</si>
  <si>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</si>
  <si>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</si>
  <si>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</si>
  <si>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</si>
  <si>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</si>
  <si>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</si>
  <si>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</si>
  <si>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</si>
  <si>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</si>
  <si>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</si>
  <si>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</si>
  <si>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</si>
  <si>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</si>
  <si>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</si>
  <si>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</si>
  <si>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</si>
  <si>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</si>
  <si>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</si>
  <si>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</si>
  <si>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</si>
  <si>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</si>
  <si>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</si>
  <si>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</si>
  <si>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</si>
  <si>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</si>
  <si>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</si>
  <si>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</si>
  <si>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</si>
  <si>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</si>
  <si>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</si>
  <si>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</si>
  <si>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</si>
  <si>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</si>
  <si>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</si>
  <si>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</si>
  <si>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</si>
  <si>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</si>
  <si>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</si>
  <si>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</si>
  <si>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</si>
  <si>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</si>
  <si>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</si>
  <si>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</si>
  <si>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</si>
  <si>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</si>
  <si>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</si>
  <si>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</si>
  <si>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</si>
  <si>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</si>
  <si>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</si>
  <si>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</si>
  <si>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</si>
  <si>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</si>
  <si>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</si>
  <si>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</si>
  <si>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</si>
  <si>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</si>
  <si>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</si>
  <si>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</si>
  <si>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</si>
  <si>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</si>
  <si>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</si>
  <si>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</si>
  <si>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</si>
  <si>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</si>
  <si>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</si>
  <si>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</si>
  <si>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</si>
  <si>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</si>
  <si>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</si>
  <si>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</si>
  <si>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</si>
  <si>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</si>
  <si>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</si>
  <si>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</si>
  <si>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</si>
  <si>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</si>
  <si>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</si>
  <si>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</si>
  <si>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</si>
  <si>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</si>
  <si>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</si>
  <si>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</si>
  <si>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</si>
  <si>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</si>
  <si>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</si>
  <si>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</si>
  <si>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</si>
  <si>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</si>
  <si>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</si>
  <si>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</si>
  <si>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</si>
  <si>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</si>
  <si>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</si>
  <si>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</si>
  <si>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</si>
  <si>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</si>
  <si>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</si>
  <si>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</si>
  <si>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</si>
  <si>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</si>
  <si>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</si>
  <si>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</si>
  <si>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</si>
  <si>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</si>
  <si>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</si>
  <si>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</si>
  <si>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</si>
  <si>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</si>
  <si>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</si>
  <si>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</si>
  <si>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</si>
  <si>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</si>
  <si>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</si>
  <si>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</si>
  <si>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</si>
  <si>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</si>
  <si>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</si>
  <si>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Սննդի հաշվարկ՝ Երեխաների ցուցակային թիվ x 485դրամ x 22օր</t>
  </si>
  <si>
    <t>ՀՐԱՉՅԱ ՍԱՐԳՍՅԱՆ</t>
  </si>
  <si>
    <t xml:space="preserve">«Երևանի հ․159 մսուր-մանկապարտեզ» ՀՈԱԿ-ի </t>
  </si>
  <si>
    <t>Ա.Ղազարյան</t>
  </si>
  <si>
    <t>Հ.Պողոսյան</t>
  </si>
  <si>
    <t>ավագ Բ տարատարիք</t>
  </si>
  <si>
    <t>գույքի վերագնահատման և դուրսգրման գծով</t>
  </si>
  <si>
    <t xml:space="preserve"> 01. 01. 2021թ. – 31. 12. 2021թ.</t>
  </si>
  <si>
    <t xml:space="preserve">01.01.2022թ. </t>
  </si>
  <si>
    <t>Աշխատավարձի գծով</t>
  </si>
  <si>
    <t>Գույքի վերագնահատման և դուրսգրման գծով</t>
  </si>
  <si>
    <t xml:space="preserve">Հավելված 305  </t>
  </si>
  <si>
    <t xml:space="preserve">Հավելված 306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</si>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</sst>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3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37" fillId="0" borderId="0" xfId="45" applyFont="1" applyBorder="1" applyAlignment="1" applyProtection="1">
      <alignment horizontal="center" vertical="center"/>
    </xf>
    <xf numFmtId="2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5" borderId="22" xfId="46" applyNumberFormat="1" applyFont="1" applyFill="1" applyBorder="1" applyAlignment="1" applyProtection="1">
      <alignment horizontal="center" vertical="center" wrapText="1"/>
      <protection locked="0"/>
    </xf>
    <xf numFmtId="166" fontId="29" fillId="25" borderId="43" xfId="46" applyNumberFormat="1" applyFont="1" applyFill="1" applyBorder="1" applyAlignment="1" applyProtection="1">
      <alignment horizontal="center" vertical="center" wrapText="1"/>
      <protection locked="0"/>
    </xf>
    <xf numFmtId="2" fontId="29" fillId="0" borderId="0" xfId="0" applyNumberFormat="1" applyFont="1" applyAlignment="1" applyProtection="1">
      <alignment vertical="center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+26.11.22/QZ%20Msur-mankapartezner/+159/&#1350;&#1329;&#1341;&#1329;&#1344;&#1329;&#1351;&#1339;&#1358;&#1350;&#1333;&#1360;%202022&#1385;&#1406;&#1377;&#1391;&#1377;&#1398;&#1387;%20&#1406;&#1381;&#1408;&#1403;&#1398;&#1377;&#1391;&#1377;&#1398;/159%20&#1396;&#1377;&#1398;%20&#1398;&#1377;&#1389;&#1377;&#1392;&#1377;&#1399;&#1387;&#1406;%202022&#1385;/159+%20&#1398;&#1377;&#1389;&#1377;&#1392;&#1377;&#1399;&#1387;&#1406;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8">
          <cell r="A8" t="str">
            <v xml:space="preserve">«Երևանի հ․159 մսուր-մանկապարտեզ» ՀՈԱԿ-ի </v>
          </cell>
        </row>
        <row r="68">
          <cell r="C68" t="str">
            <v>Ա.Ղազարյան</v>
          </cell>
        </row>
        <row r="70">
          <cell r="C70" t="str">
            <v>Հ.Պողոսյան</v>
          </cell>
        </row>
      </sheetData>
      <sheetData sheetId="1">
        <row r="13">
          <cell r="F13">
            <v>1026.6270000000004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view="pageBreakPreview" topLeftCell="A3" zoomScaleSheetLayoutView="100" workbookViewId="0">
      <selection activeCell="AB12" sqref="AB12"/>
    </sheetView>
  </sheetViews>
  <sheetFormatPr defaultRowHeight="17.25" x14ac:dyDescent="0.2"/>
  <cols>
    <col min="1" max="1" width="7.285156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6" width="10.85546875" style="6" hidden="1" customWidth="1"/>
    <col min="7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20" width="0" style="7" hidden="1" customWidth="1"/>
    <col min="21" max="16384" width="9.140625" style="7"/>
  </cols>
  <sheetData>
    <row r="1" spans="1:13" ht="21" customHeight="1" x14ac:dyDescent="0.2">
      <c r="C1" s="47"/>
      <c r="D1" s="47" t="s">
        <v>283</v>
      </c>
      <c r="E1" s="47"/>
    </row>
    <row r="2" spans="1:13" ht="20.25" customHeight="1" x14ac:dyDescent="0.2">
      <c r="C2" s="47"/>
      <c r="D2" s="47" t="s">
        <v>29</v>
      </c>
      <c r="E2" s="47"/>
    </row>
    <row r="3" spans="1:13" ht="21.75" customHeight="1" x14ac:dyDescent="0.2">
      <c r="C3" s="47"/>
      <c r="D3" s="47" t="s">
        <v>30</v>
      </c>
      <c r="E3" s="47"/>
    </row>
    <row r="4" spans="1:13" ht="24.75" customHeight="1" x14ac:dyDescent="0.3">
      <c r="C4" s="223"/>
      <c r="D4" s="223" t="s">
        <v>250</v>
      </c>
      <c r="E4" s="47"/>
    </row>
    <row r="5" spans="1:13" ht="24" customHeight="1" x14ac:dyDescent="0.3">
      <c r="C5" s="223"/>
      <c r="D5" s="223" t="s">
        <v>201</v>
      </c>
      <c r="E5" s="47"/>
    </row>
    <row r="6" spans="1:13" ht="14.25" customHeight="1" x14ac:dyDescent="0.2">
      <c r="C6" s="48"/>
      <c r="D6" s="46"/>
      <c r="E6" s="49"/>
    </row>
    <row r="7" spans="1:13" ht="18.75" customHeight="1" x14ac:dyDescent="0.2">
      <c r="A7" s="541" t="s">
        <v>44</v>
      </c>
      <c r="B7" s="541"/>
      <c r="C7" s="541"/>
      <c r="D7" s="541"/>
      <c r="E7" s="50"/>
    </row>
    <row r="8" spans="1:13" ht="27.75" customHeight="1" x14ac:dyDescent="0.2">
      <c r="A8" s="542" t="s">
        <v>274</v>
      </c>
      <c r="B8" s="542"/>
      <c r="C8" s="542"/>
      <c r="D8" s="542"/>
    </row>
    <row r="9" spans="1:13" ht="18.75" customHeight="1" x14ac:dyDescent="0.2">
      <c r="A9" s="543" t="s">
        <v>249</v>
      </c>
      <c r="B9" s="543"/>
      <c r="C9" s="543"/>
      <c r="D9" s="543"/>
      <c r="E9" s="51"/>
      <c r="F9" s="52"/>
      <c r="G9" s="52"/>
      <c r="H9" s="52"/>
      <c r="I9" s="52"/>
      <c r="J9" s="52"/>
    </row>
    <row r="10" spans="1:13" ht="30" customHeight="1" x14ac:dyDescent="0.2">
      <c r="A10" s="53"/>
      <c r="B10" s="53"/>
      <c r="C10" s="53"/>
      <c r="D10" s="54" t="s">
        <v>55</v>
      </c>
      <c r="E10" s="55"/>
    </row>
    <row r="11" spans="1:13" ht="26.25" customHeight="1" x14ac:dyDescent="0.2">
      <c r="A11" s="56" t="s">
        <v>7</v>
      </c>
      <c r="B11" s="57" t="s">
        <v>149</v>
      </c>
      <c r="C11" s="58"/>
      <c r="D11" s="392"/>
      <c r="E11" s="55"/>
    </row>
    <row r="12" spans="1:13" x14ac:dyDescent="0.2">
      <c r="A12" s="189">
        <v>1</v>
      </c>
      <c r="B12" s="190" t="s">
        <v>121</v>
      </c>
      <c r="C12" s="61"/>
      <c r="D12" s="393">
        <v>33755.199999999997</v>
      </c>
      <c r="E12" s="55"/>
      <c r="F12" s="530">
        <v>33755.199999999997</v>
      </c>
    </row>
    <row r="13" spans="1:13" s="3" customFormat="1" hidden="1" x14ac:dyDescent="0.2">
      <c r="A13" s="189">
        <v>2</v>
      </c>
      <c r="B13" s="190" t="s">
        <v>8</v>
      </c>
      <c r="C13" s="63"/>
      <c r="D13" s="393">
        <f>+'Snund ev finans. pastaci'!D11</f>
        <v>0</v>
      </c>
      <c r="E13" s="394" t="s">
        <v>226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3"/>
      <c r="E14" s="396" t="s">
        <v>226</v>
      </c>
    </row>
    <row r="15" spans="1:13" hidden="1" x14ac:dyDescent="0.2">
      <c r="A15" s="189">
        <v>4</v>
      </c>
      <c r="B15" s="190" t="s">
        <v>66</v>
      </c>
      <c r="C15" s="61"/>
      <c r="D15" s="393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3"/>
      <c r="E16" s="55"/>
    </row>
    <row r="17" spans="1:23 16384:16384" hidden="1" x14ac:dyDescent="0.2">
      <c r="A17" s="535">
        <v>2</v>
      </c>
      <c r="B17" s="190" t="s">
        <v>9</v>
      </c>
      <c r="C17" s="61"/>
      <c r="D17" s="534"/>
      <c r="E17" s="55"/>
    </row>
    <row r="18" spans="1:23 16384:16384" hidden="1" x14ac:dyDescent="0.2">
      <c r="A18" s="189">
        <v>7</v>
      </c>
      <c r="B18" s="191" t="s">
        <v>75</v>
      </c>
      <c r="C18" s="61"/>
      <c r="D18" s="293"/>
      <c r="E18" s="55"/>
    </row>
    <row r="19" spans="1:23 16384:16384" x14ac:dyDescent="0.2">
      <c r="A19" s="189">
        <v>2</v>
      </c>
      <c r="B19" s="190" t="s">
        <v>129</v>
      </c>
      <c r="C19" s="61"/>
      <c r="D19" s="295">
        <f>SUM(D20:D21)</f>
        <v>1850.6</v>
      </c>
      <c r="E19" s="55"/>
    </row>
    <row r="20" spans="1:23 16384:16384" s="3" customFormat="1" ht="16.5" x14ac:dyDescent="0.2">
      <c r="A20" s="195">
        <v>2.1</v>
      </c>
      <c r="B20" s="40" t="s">
        <v>76</v>
      </c>
      <c r="C20" s="63"/>
      <c r="D20" s="307">
        <f>+D67</f>
        <v>1850.6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207</v>
      </c>
      <c r="B21" s="40" t="s">
        <v>77</v>
      </c>
      <c r="C21" s="63"/>
      <c r="D21" s="294"/>
      <c r="E21" s="74" t="s">
        <v>231</v>
      </c>
      <c r="F21" s="2"/>
      <c r="G21" s="2"/>
      <c r="H21" s="410"/>
      <c r="I21" s="2"/>
      <c r="J21" s="2"/>
      <c r="K21" s="2"/>
      <c r="L21" s="2"/>
      <c r="M21" s="2"/>
    </row>
    <row r="22" spans="1:23 16384:16384" x14ac:dyDescent="0.2">
      <c r="A22" s="189">
        <v>3</v>
      </c>
      <c r="B22" s="192" t="s">
        <v>10</v>
      </c>
      <c r="C22" s="61"/>
      <c r="D22" s="293">
        <v>7.8</v>
      </c>
      <c r="E22" s="55"/>
    </row>
    <row r="23" spans="1:23 16384:16384" s="3" customFormat="1" hidden="1" x14ac:dyDescent="0.2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3"/>
      <c r="E24" s="494" t="s">
        <v>195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4</v>
      </c>
      <c r="B25" s="80" t="s">
        <v>285</v>
      </c>
      <c r="C25" s="63"/>
      <c r="D25" s="293">
        <f>SUM(D26:D27)</f>
        <v>23</v>
      </c>
      <c r="E25" s="27"/>
      <c r="F25" s="2"/>
      <c r="G25" s="2"/>
      <c r="H25" s="2"/>
      <c r="I25" s="2"/>
      <c r="J25" s="2"/>
      <c r="K25" s="2"/>
      <c r="L25" s="2"/>
      <c r="M25" s="2"/>
      <c r="XFD25" s="539">
        <f>SUM(A25:XFC25)</f>
        <v>27</v>
      </c>
    </row>
    <row r="26" spans="1:23 16384:16384" s="3" customFormat="1" ht="7.5" hidden="1" customHeight="1" x14ac:dyDescent="0.2">
      <c r="A26" s="195">
        <v>5.0999999999999996</v>
      </c>
      <c r="B26" s="40" t="s">
        <v>286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4.0999999999999996</v>
      </c>
      <c r="B27" s="40" t="s">
        <v>287</v>
      </c>
      <c r="C27" s="63"/>
      <c r="D27" s="307">
        <v>23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27.1</v>
      </c>
    </row>
    <row r="28" spans="1:23 16384:16384" ht="24" customHeight="1" x14ac:dyDescent="0.2">
      <c r="A28" s="56"/>
      <c r="B28" s="65" t="s">
        <v>31</v>
      </c>
      <c r="C28" s="58"/>
      <c r="D28" s="364">
        <f>SUM(D12:D19,D22:D25)</f>
        <v>35636.6</v>
      </c>
      <c r="E28" s="55"/>
    </row>
    <row r="29" spans="1:23 16384:16384" ht="23.25" customHeight="1" x14ac:dyDescent="0.2">
      <c r="A29" s="60"/>
      <c r="B29" s="56"/>
      <c r="C29" s="61"/>
      <c r="D29" s="295"/>
      <c r="E29" s="55"/>
    </row>
    <row r="30" spans="1:23 16384:16384" ht="24.75" customHeight="1" x14ac:dyDescent="0.2">
      <c r="A30" s="56" t="s">
        <v>11</v>
      </c>
      <c r="B30" s="66" t="s">
        <v>150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 x14ac:dyDescent="0.2">
      <c r="A31" s="189">
        <v>1</v>
      </c>
      <c r="B31" s="80" t="s">
        <v>281</v>
      </c>
      <c r="C31" s="61"/>
      <c r="D31" s="295">
        <f>+Ashkhatavardz!M11</f>
        <v>17121.8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 x14ac:dyDescent="0.2">
      <c r="A32" s="196">
        <v>1.1000000000000001</v>
      </c>
      <c r="B32" s="197" t="s">
        <v>123</v>
      </c>
      <c r="C32" s="63"/>
      <c r="D32" s="307">
        <f>+Ashkhatavardz!C8+Ashkhatavardz!J7</f>
        <v>0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1.1000000000000001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3">
        <f>+'Snund ev finans. pastaci'!E11-'Dramakan hosqer'!C85</f>
        <v>5785.9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3">
        <f>+Komunal!F20</f>
        <v>1793.6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3">
        <f>+Komunal!J20</f>
        <v>840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3">
        <f>+Komunal!M20</f>
        <v>487.5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3">
        <v>64.2</v>
      </c>
      <c r="E38" s="55"/>
    </row>
    <row r="39" spans="1:23" x14ac:dyDescent="0.2">
      <c r="A39" s="189">
        <v>7</v>
      </c>
      <c r="B39" s="190" t="s">
        <v>19</v>
      </c>
      <c r="C39" s="61"/>
      <c r="D39" s="293">
        <v>35</v>
      </c>
      <c r="E39" s="55"/>
    </row>
    <row r="40" spans="1:23" x14ac:dyDescent="0.2">
      <c r="A40" s="189">
        <v>8</v>
      </c>
      <c r="B40" s="190" t="s">
        <v>20</v>
      </c>
      <c r="C40" s="64"/>
      <c r="D40" s="366">
        <f>SUM(D41:D43)</f>
        <v>156.80000000000001</v>
      </c>
      <c r="E40" s="55"/>
    </row>
    <row r="41" spans="1:23" s="3" customFormat="1" ht="19.5" customHeight="1" x14ac:dyDescent="0.2">
      <c r="A41" s="195">
        <v>8.1</v>
      </c>
      <c r="B41" s="40" t="s">
        <v>21</v>
      </c>
      <c r="C41" s="63"/>
      <c r="D41" s="536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 x14ac:dyDescent="0.2">
      <c r="A42" s="195">
        <v>8.1999999999999993</v>
      </c>
      <c r="B42" s="40" t="s">
        <v>22</v>
      </c>
      <c r="C42" s="63"/>
      <c r="D42" s="536">
        <v>21.1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 thickBot="1" x14ac:dyDescent="0.25">
      <c r="A43" s="195">
        <v>8.3000000000000007</v>
      </c>
      <c r="B43" s="40" t="s">
        <v>23</v>
      </c>
      <c r="C43" s="63"/>
      <c r="D43" s="536">
        <v>78.099999999999994</v>
      </c>
      <c r="E43" s="9"/>
      <c r="F43" s="2"/>
      <c r="G43" s="2"/>
      <c r="H43" s="2"/>
      <c r="I43" s="2"/>
      <c r="J43" s="2"/>
      <c r="K43" s="2"/>
      <c r="L43" s="2"/>
      <c r="M43" s="2"/>
      <c r="P43" s="544" t="s">
        <v>246</v>
      </c>
    </row>
    <row r="44" spans="1:23" ht="18" hidden="1" thickBot="1" x14ac:dyDescent="0.25">
      <c r="A44" s="189">
        <v>9</v>
      </c>
      <c r="B44" s="190" t="s">
        <v>24</v>
      </c>
      <c r="C44" s="61"/>
      <c r="D44" s="293"/>
      <c r="E44" s="55"/>
      <c r="J44" s="111" t="s">
        <v>204</v>
      </c>
      <c r="N44" s="8" t="s">
        <v>247</v>
      </c>
      <c r="O44" s="8"/>
      <c r="P44" s="545"/>
    </row>
    <row r="45" spans="1:23" ht="18" thickBot="1" x14ac:dyDescent="0.25">
      <c r="A45" s="189">
        <v>9</v>
      </c>
      <c r="B45" s="190" t="s">
        <v>32</v>
      </c>
      <c r="C45" s="61"/>
      <c r="D45" s="293">
        <v>350.3</v>
      </c>
      <c r="E45" s="55" t="s">
        <v>228</v>
      </c>
      <c r="J45" s="355">
        <v>3</v>
      </c>
      <c r="K45" s="111" t="s">
        <v>202</v>
      </c>
      <c r="L45" s="357">
        <v>147</v>
      </c>
      <c r="M45" s="111" t="s">
        <v>203</v>
      </c>
      <c r="N45" s="356">
        <f>+J45*L45/12*2</f>
        <v>73.5</v>
      </c>
      <c r="O45" s="48" t="s">
        <v>227</v>
      </c>
      <c r="P45" s="408">
        <v>300</v>
      </c>
      <c r="Q45" s="7" t="s">
        <v>203</v>
      </c>
      <c r="R45" s="406">
        <f>+N45+P45</f>
        <v>373.5</v>
      </c>
    </row>
    <row r="46" spans="1:23" x14ac:dyDescent="0.2">
      <c r="A46" s="189">
        <v>10</v>
      </c>
      <c r="B46" s="190" t="s">
        <v>25</v>
      </c>
      <c r="C46" s="61"/>
      <c r="D46" s="293">
        <v>61.85</v>
      </c>
      <c r="E46" s="55"/>
    </row>
    <row r="47" spans="1:23" x14ac:dyDescent="0.2">
      <c r="A47" s="189">
        <v>11</v>
      </c>
      <c r="B47" s="227" t="s">
        <v>78</v>
      </c>
      <c r="C47" s="61"/>
      <c r="D47" s="293">
        <v>49</v>
      </c>
      <c r="E47" s="55"/>
    </row>
    <row r="48" spans="1:23" x14ac:dyDescent="0.2">
      <c r="A48" s="189">
        <v>12</v>
      </c>
      <c r="B48" s="190" t="s">
        <v>51</v>
      </c>
      <c r="C48" s="61"/>
      <c r="D48" s="293">
        <v>87.8</v>
      </c>
      <c r="E48" s="55"/>
    </row>
    <row r="49" spans="1:6" hidden="1" x14ac:dyDescent="0.2">
      <c r="A49" s="189">
        <v>14</v>
      </c>
      <c r="B49" s="190" t="s">
        <v>124</v>
      </c>
      <c r="C49" s="61"/>
      <c r="D49" s="293"/>
      <c r="E49" s="55"/>
    </row>
    <row r="50" spans="1:6" x14ac:dyDescent="0.2">
      <c r="A50" s="189">
        <v>13</v>
      </c>
      <c r="B50" s="190" t="s">
        <v>125</v>
      </c>
      <c r="C50" s="61"/>
      <c r="D50" s="293">
        <v>28</v>
      </c>
      <c r="E50" s="55"/>
      <c r="F50" s="62"/>
    </row>
    <row r="51" spans="1:6" x14ac:dyDescent="0.2">
      <c r="A51" s="189">
        <v>14</v>
      </c>
      <c r="B51" s="190" t="s">
        <v>26</v>
      </c>
      <c r="C51" s="61"/>
      <c r="D51" s="293">
        <v>300</v>
      </c>
      <c r="E51" s="55"/>
      <c r="F51" s="62"/>
    </row>
    <row r="52" spans="1:6" ht="22.5" customHeight="1" x14ac:dyDescent="0.2">
      <c r="A52" s="189">
        <v>15</v>
      </c>
      <c r="B52" s="190" t="s">
        <v>27</v>
      </c>
      <c r="C52" s="61"/>
      <c r="D52" s="293">
        <v>101</v>
      </c>
      <c r="E52" s="55"/>
    </row>
    <row r="53" spans="1:6" hidden="1" x14ac:dyDescent="0.2">
      <c r="A53" s="189">
        <v>15</v>
      </c>
      <c r="B53" s="190" t="s">
        <v>70</v>
      </c>
      <c r="C53" s="61"/>
      <c r="D53" s="293"/>
      <c r="E53" s="55"/>
    </row>
    <row r="54" spans="1:6" hidden="1" x14ac:dyDescent="0.2">
      <c r="A54" s="189">
        <v>15.5</v>
      </c>
      <c r="B54" s="190" t="s">
        <v>57</v>
      </c>
      <c r="C54" s="61"/>
      <c r="D54" s="293">
        <f>+D15</f>
        <v>0</v>
      </c>
      <c r="E54" s="55"/>
    </row>
    <row r="55" spans="1:6" x14ac:dyDescent="0.2">
      <c r="A55" s="189">
        <v>16</v>
      </c>
      <c r="B55" s="190" t="s">
        <v>48</v>
      </c>
      <c r="C55" s="61"/>
      <c r="D55" s="293">
        <v>57</v>
      </c>
      <c r="E55" s="55"/>
    </row>
    <row r="56" spans="1:6" x14ac:dyDescent="0.2">
      <c r="A56" s="189">
        <v>17</v>
      </c>
      <c r="B56" s="190" t="s">
        <v>79</v>
      </c>
      <c r="C56" s="61"/>
      <c r="D56" s="293">
        <v>41</v>
      </c>
      <c r="E56" s="55"/>
    </row>
    <row r="57" spans="1:6" x14ac:dyDescent="0.2">
      <c r="A57" s="189">
        <v>18</v>
      </c>
      <c r="B57" s="190" t="s">
        <v>80</v>
      </c>
      <c r="C57" s="61"/>
      <c r="D57" s="293">
        <v>95</v>
      </c>
      <c r="E57" s="55"/>
    </row>
    <row r="58" spans="1:6" hidden="1" x14ac:dyDescent="0.2">
      <c r="A58" s="189">
        <v>17.5</v>
      </c>
      <c r="B58" s="190" t="s">
        <v>49</v>
      </c>
      <c r="C58" s="61"/>
      <c r="D58" s="293"/>
      <c r="E58" s="55"/>
    </row>
    <row r="59" spans="1:6" hidden="1" x14ac:dyDescent="0.2">
      <c r="A59" s="189">
        <v>18</v>
      </c>
      <c r="B59" s="190" t="s">
        <v>126</v>
      </c>
      <c r="C59" s="61"/>
      <c r="D59" s="293"/>
      <c r="E59" s="55"/>
    </row>
    <row r="60" spans="1:6" hidden="1" x14ac:dyDescent="0.2">
      <c r="A60" s="189">
        <v>18.5</v>
      </c>
      <c r="B60" s="190" t="s">
        <v>50</v>
      </c>
      <c r="C60" s="61"/>
      <c r="D60" s="293"/>
      <c r="E60" s="55"/>
    </row>
    <row r="61" spans="1:6" x14ac:dyDescent="0.2">
      <c r="A61" s="189">
        <v>19</v>
      </c>
      <c r="B61" s="190" t="s">
        <v>67</v>
      </c>
      <c r="C61" s="61"/>
      <c r="D61" s="293">
        <f>36+23</f>
        <v>59</v>
      </c>
      <c r="E61" s="55"/>
    </row>
    <row r="62" spans="1:6" hidden="1" x14ac:dyDescent="0.2">
      <c r="A62" s="189">
        <v>19.5</v>
      </c>
      <c r="B62" s="190" t="s">
        <v>81</v>
      </c>
      <c r="C62" s="61"/>
      <c r="D62" s="293"/>
      <c r="E62" s="55"/>
    </row>
    <row r="63" spans="1:6" hidden="1" x14ac:dyDescent="0.2">
      <c r="A63" s="189">
        <v>28</v>
      </c>
      <c r="B63" s="190" t="s">
        <v>159</v>
      </c>
      <c r="C63" s="61"/>
      <c r="D63" s="293"/>
      <c r="E63" s="55"/>
    </row>
    <row r="64" spans="1:6" x14ac:dyDescent="0.2">
      <c r="A64" s="189">
        <v>20</v>
      </c>
      <c r="B64" s="194" t="s">
        <v>282</v>
      </c>
      <c r="C64" s="61"/>
      <c r="D64" s="293">
        <v>30</v>
      </c>
      <c r="E64" s="55"/>
    </row>
    <row r="65" spans="1:14" hidden="1" x14ac:dyDescent="0.2">
      <c r="A65" s="189">
        <v>30</v>
      </c>
      <c r="B65" s="194"/>
      <c r="C65" s="61"/>
      <c r="D65" s="293"/>
      <c r="E65" s="494" t="s">
        <v>127</v>
      </c>
    </row>
    <row r="66" spans="1:14" x14ac:dyDescent="0.2">
      <c r="A66" s="189">
        <v>21</v>
      </c>
      <c r="B66" s="80" t="s">
        <v>28</v>
      </c>
      <c r="C66" s="61"/>
      <c r="D66" s="293">
        <f>D67</f>
        <v>1850.6</v>
      </c>
      <c r="E66" s="55"/>
    </row>
    <row r="67" spans="1:14" s="3" customFormat="1" ht="13.5" x14ac:dyDescent="0.2">
      <c r="A67" s="196">
        <v>21.1</v>
      </c>
      <c r="B67" s="73" t="s">
        <v>82</v>
      </c>
      <c r="C67" s="63"/>
      <c r="D67" s="294">
        <v>1850.6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22</v>
      </c>
      <c r="B68" s="190" t="s">
        <v>83</v>
      </c>
      <c r="C68" s="61"/>
      <c r="D68" s="293">
        <v>12</v>
      </c>
      <c r="E68" s="55"/>
    </row>
    <row r="69" spans="1:14" s="18" customFormat="1" x14ac:dyDescent="0.2">
      <c r="A69" s="189">
        <v>23</v>
      </c>
      <c r="B69" s="190" t="s">
        <v>71</v>
      </c>
      <c r="C69" s="61"/>
      <c r="D69" s="293">
        <v>6229.3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64">
        <f>SUM(D31,D34:D40,D44:D66,D68:D69)</f>
        <v>35636.649999999994</v>
      </c>
      <c r="E70" s="361">
        <f>+D28-D70</f>
        <v>-4.9999999995634425E-2</v>
      </c>
      <c r="F70" s="537">
        <f>+D28-D70</f>
        <v>-4.9999999995634425E-2</v>
      </c>
    </row>
    <row r="71" spans="1:14" ht="18.75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8" t="s">
        <v>275</v>
      </c>
      <c r="D72" s="220"/>
      <c r="E72" s="55"/>
    </row>
    <row r="73" spans="1:14" ht="12.75" hidden="1" customHeight="1" x14ac:dyDescent="0.2">
      <c r="B73" s="70"/>
      <c r="C73" s="290" t="s">
        <v>98</v>
      </c>
      <c r="D73" s="221"/>
      <c r="E73" s="55"/>
    </row>
    <row r="74" spans="1:14" ht="27" hidden="1" customHeight="1" x14ac:dyDescent="0.2">
      <c r="B74" s="10" t="s">
        <v>6</v>
      </c>
      <c r="C74" s="368" t="s">
        <v>276</v>
      </c>
      <c r="D74" s="220"/>
      <c r="E74" s="55"/>
    </row>
    <row r="75" spans="1:14" ht="13.5" hidden="1" customHeight="1" x14ac:dyDescent="0.2">
      <c r="B75" s="71"/>
      <c r="C75" s="290" t="s">
        <v>98</v>
      </c>
      <c r="D75" s="221"/>
      <c r="E75" s="55"/>
    </row>
    <row r="76" spans="1:14" hidden="1" x14ac:dyDescent="0.2">
      <c r="B76" s="8" t="s">
        <v>210</v>
      </c>
      <c r="C76" s="71"/>
      <c r="D76" s="60"/>
      <c r="E76" s="55"/>
    </row>
    <row r="77" spans="1:14" s="71" customFormat="1" ht="40.5" customHeight="1" x14ac:dyDescent="0.3">
      <c r="B77" s="495" t="s">
        <v>251</v>
      </c>
      <c r="D77" s="395" t="s">
        <v>273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8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M88" sqref="M88"/>
    </sheetView>
  </sheetViews>
  <sheetFormatPr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0" width="0" style="102" hidden="1" customWidth="1"/>
    <col min="11" max="11" width="9.140625" style="102"/>
    <col min="12" max="16384" width="9.140625" style="103"/>
  </cols>
  <sheetData>
    <row r="1" spans="1:11" s="94" customFormat="1" ht="18.75" customHeight="1" x14ac:dyDescent="0.3">
      <c r="A1" s="92"/>
      <c r="B1" s="93"/>
      <c r="C1" s="413" t="s">
        <v>284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7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7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201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48" t="s">
        <v>44</v>
      </c>
      <c r="B7" s="548"/>
      <c r="C7" s="548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42" t="str">
        <f>+'Ekamut-caxs'!A8:D8</f>
        <v xml:space="preserve">«Երևանի հ․159 մսուր-մանկապարտեզ» ՀՈԱԿ-ի </v>
      </c>
      <c r="B8" s="542"/>
      <c r="C8" s="542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 x14ac:dyDescent="0.2">
      <c r="A9" s="543" t="s">
        <v>252</v>
      </c>
      <c r="B9" s="543"/>
      <c r="C9" s="543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0" t="s">
        <v>239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6">
        <f>+'Dramakani hamematakan'!D6</f>
        <v>1026.5999999999999</v>
      </c>
      <c r="D13" s="546" t="s">
        <v>238</v>
      </c>
      <c r="E13" s="547"/>
      <c r="F13" s="359"/>
      <c r="G13" s="359"/>
      <c r="H13" s="358"/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6">
        <f>SUM(C15:C26)</f>
        <v>33786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5" t="s">
        <v>121</v>
      </c>
      <c r="C15" s="327">
        <f>+'Ekamut-caxs'!$D12</f>
        <v>33755.199999999997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hidden="1" x14ac:dyDescent="0.3">
      <c r="A16" s="79">
        <v>2</v>
      </c>
      <c r="B16" s="328" t="s">
        <v>8</v>
      </c>
      <c r="C16" s="327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29" t="s">
        <v>56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30" t="s">
        <v>66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5" t="s">
        <v>122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532">
        <v>2</v>
      </c>
      <c r="B20" s="325" t="s">
        <v>9</v>
      </c>
      <c r="C20" s="533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5" t="s">
        <v>75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 x14ac:dyDescent="0.3">
      <c r="A22" s="79">
        <v>8</v>
      </c>
      <c r="B22" s="325" t="s">
        <v>36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 x14ac:dyDescent="0.3">
      <c r="A23" s="79">
        <v>2</v>
      </c>
      <c r="B23" s="325" t="s">
        <v>10</v>
      </c>
      <c r="C23" s="327">
        <f>+'Ekamut-caxs'!D22</f>
        <v>7.8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1"/>
      <c r="C25" s="326"/>
      <c r="D25" s="491" t="s">
        <v>195</v>
      </c>
      <c r="E25" s="124"/>
      <c r="F25" s="124"/>
      <c r="G25" s="124"/>
      <c r="H25" s="49"/>
    </row>
    <row r="26" spans="1:11" s="94" customFormat="1" ht="22.5" customHeight="1" x14ac:dyDescent="0.3">
      <c r="A26" s="79">
        <v>3</v>
      </c>
      <c r="B26" s="328" t="s">
        <v>285</v>
      </c>
      <c r="C26" s="327">
        <f>+C28</f>
        <v>23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40">
        <v>4.0999999999999996</v>
      </c>
      <c r="B27" s="33" t="s">
        <v>286</v>
      </c>
      <c r="C27" s="340"/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 x14ac:dyDescent="0.25">
      <c r="A28" s="540">
        <v>3.1</v>
      </c>
      <c r="B28" s="33" t="s">
        <v>287</v>
      </c>
      <c r="C28" s="340">
        <v>23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 x14ac:dyDescent="0.3">
      <c r="A29" s="13" t="s">
        <v>37</v>
      </c>
      <c r="B29" s="14" t="s">
        <v>87</v>
      </c>
      <c r="C29" s="336">
        <f>C30+C72+C84</f>
        <v>27958.749999999993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22.5" customHeight="1" x14ac:dyDescent="0.3">
      <c r="A30" s="16" t="s">
        <v>59</v>
      </c>
      <c r="B30" s="14" t="s">
        <v>62</v>
      </c>
      <c r="C30" s="336">
        <f>SUM(C31,C34:C40,C44:C66,C70:C71)</f>
        <v>27958.749999999993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2" t="s">
        <v>281</v>
      </c>
      <c r="C31" s="327">
        <f>+'Ekamut-caxs'!D31</f>
        <v>17121.8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 x14ac:dyDescent="0.25">
      <c r="A32" s="28">
        <v>1.1000000000000001</v>
      </c>
      <c r="B32" s="33" t="s">
        <v>123</v>
      </c>
      <c r="C32" s="340">
        <f>+'Ekamut-caxs'!D32</f>
        <v>0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8" t="s">
        <v>16</v>
      </c>
      <c r="C34" s="326">
        <f>+'Ekamut-caxs'!D34</f>
        <v>5785.9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8" t="s">
        <v>15</v>
      </c>
      <c r="C35" s="327">
        <f>+'Ekamut-caxs'!D35</f>
        <v>1793.6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8" t="s">
        <v>14</v>
      </c>
      <c r="C36" s="327">
        <f>+'Ekamut-caxs'!D36</f>
        <v>840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8" t="s">
        <v>17</v>
      </c>
      <c r="C37" s="327">
        <f>+'Ekamut-caxs'!D37</f>
        <v>487.5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8" t="s">
        <v>18</v>
      </c>
      <c r="C38" s="327">
        <f>+'Ekamut-caxs'!D38</f>
        <v>64.2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 x14ac:dyDescent="0.3">
      <c r="A39" s="79">
        <v>7</v>
      </c>
      <c r="B39" s="328" t="s">
        <v>19</v>
      </c>
      <c r="C39" s="327">
        <f>+'Ekamut-caxs'!D39</f>
        <v>35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8</v>
      </c>
      <c r="B40" s="328" t="s">
        <v>20</v>
      </c>
      <c r="C40" s="327">
        <f>SUM(C41:C43)</f>
        <v>156.80000000000001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 x14ac:dyDescent="0.25">
      <c r="A41" s="28">
        <v>8.1</v>
      </c>
      <c r="B41" s="33" t="s">
        <v>21</v>
      </c>
      <c r="C41" s="327">
        <f>+'Ekamut-caxs'!D41</f>
        <v>57.6</v>
      </c>
    </row>
    <row r="42" spans="1:11" ht="18" customHeight="1" x14ac:dyDescent="0.25">
      <c r="A42" s="28">
        <v>8.1999999999999993</v>
      </c>
      <c r="B42" s="33" t="s">
        <v>22</v>
      </c>
      <c r="C42" s="327">
        <f>+'Ekamut-caxs'!D42</f>
        <v>21.1</v>
      </c>
    </row>
    <row r="43" spans="1:11" ht="18" customHeight="1" x14ac:dyDescent="0.25">
      <c r="A43" s="28">
        <v>8.3000000000000007</v>
      </c>
      <c r="B43" s="33" t="s">
        <v>23</v>
      </c>
      <c r="C43" s="327">
        <f>+'Ekamut-caxs'!D43</f>
        <v>78.099999999999994</v>
      </c>
    </row>
    <row r="44" spans="1:11" s="119" customFormat="1" ht="18" hidden="1" customHeight="1" x14ac:dyDescent="0.3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9</v>
      </c>
      <c r="B45" s="328" t="s">
        <v>32</v>
      </c>
      <c r="C45" s="326">
        <f>+'Ekamut-caxs'!D45</f>
        <v>350.3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10</v>
      </c>
      <c r="B46" s="328" t="s">
        <v>25</v>
      </c>
      <c r="C46" s="326">
        <f>+'Ekamut-caxs'!D46</f>
        <v>61.85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11</v>
      </c>
      <c r="B47" s="333" t="s">
        <v>78</v>
      </c>
      <c r="C47" s="326">
        <f>+'Ekamut-caxs'!D47</f>
        <v>49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 x14ac:dyDescent="0.2">
      <c r="A48" s="79">
        <v>12</v>
      </c>
      <c r="B48" s="328" t="s">
        <v>51</v>
      </c>
      <c r="C48" s="327">
        <f>+'Ekamut-caxs'!D48</f>
        <v>87.8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 x14ac:dyDescent="0.3">
      <c r="A49" s="79">
        <v>14</v>
      </c>
      <c r="B49" s="328" t="s">
        <v>124</v>
      </c>
      <c r="C49" s="327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13</v>
      </c>
      <c r="B50" s="328" t="s">
        <v>125</v>
      </c>
      <c r="C50" s="327">
        <f>+'Ekamut-caxs'!D50</f>
        <v>28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 x14ac:dyDescent="0.3">
      <c r="A51" s="79">
        <v>14</v>
      </c>
      <c r="B51" s="328" t="s">
        <v>26</v>
      </c>
      <c r="C51" s="327">
        <f>+'Ekamut-caxs'!D51</f>
        <v>300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 x14ac:dyDescent="0.3">
      <c r="A52" s="79">
        <v>15</v>
      </c>
      <c r="B52" s="328" t="s">
        <v>27</v>
      </c>
      <c r="C52" s="327">
        <f>+'Ekamut-caxs'!D52</f>
        <v>101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8" t="s">
        <v>70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8" t="s">
        <v>57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 x14ac:dyDescent="0.2">
      <c r="A55" s="79">
        <v>16</v>
      </c>
      <c r="B55" s="328" t="s">
        <v>48</v>
      </c>
      <c r="C55" s="327">
        <f>+'Ekamut-caxs'!D55</f>
        <v>57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 x14ac:dyDescent="0.2">
      <c r="A56" s="79">
        <v>17</v>
      </c>
      <c r="B56" s="328" t="s">
        <v>79</v>
      </c>
      <c r="C56" s="327">
        <f>+'Ekamut-caxs'!D56</f>
        <v>41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18</v>
      </c>
      <c r="B57" s="328" t="s">
        <v>80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 x14ac:dyDescent="0.2">
      <c r="A58" s="79">
        <v>20</v>
      </c>
      <c r="B58" s="328" t="s">
        <v>49</v>
      </c>
      <c r="C58" s="327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 x14ac:dyDescent="0.2">
      <c r="A59" s="79">
        <v>24</v>
      </c>
      <c r="B59" s="328" t="s">
        <v>126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8" t="s">
        <v>50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19</v>
      </c>
      <c r="B61" s="328" t="s">
        <v>67</v>
      </c>
      <c r="C61" s="327">
        <f>+'Ekamut-caxs'!D61</f>
        <v>59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190" t="s">
        <v>81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28</v>
      </c>
      <c r="B63" s="328" t="s">
        <v>159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 x14ac:dyDescent="0.2">
      <c r="A64" s="79">
        <v>20</v>
      </c>
      <c r="B64" s="194" t="s">
        <v>278</v>
      </c>
      <c r="C64" s="326">
        <f>+'Ekamut-caxs'!D64</f>
        <v>30</v>
      </c>
      <c r="D64" s="137"/>
      <c r="E64" s="86"/>
      <c r="F64" s="86"/>
      <c r="G64" s="86"/>
      <c r="H64" s="72"/>
    </row>
    <row r="65" spans="1:11" s="87" customFormat="1" ht="18" hidden="1" customHeight="1" x14ac:dyDescent="0.2">
      <c r="A65" s="79">
        <v>30</v>
      </c>
      <c r="B65" s="348"/>
      <c r="C65" s="326">
        <f>+'Ekamut-caxs'!D65</f>
        <v>0</v>
      </c>
      <c r="D65" s="491" t="s">
        <v>127</v>
      </c>
      <c r="E65" s="86"/>
      <c r="F65" s="86"/>
      <c r="G65" s="86"/>
      <c r="H65" s="72"/>
    </row>
    <row r="66" spans="1:11" s="119" customFormat="1" ht="22.5" customHeight="1" x14ac:dyDescent="0.3">
      <c r="A66" s="79">
        <v>21</v>
      </c>
      <c r="B66" s="349" t="s">
        <v>38</v>
      </c>
      <c r="C66" s="327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0"/>
    </row>
    <row r="68" spans="1:11" ht="19.5" hidden="1" customHeight="1" x14ac:dyDescent="0.25">
      <c r="A68" s="15">
        <v>31.2</v>
      </c>
      <c r="B68" s="122" t="s">
        <v>52</v>
      </c>
      <c r="C68" s="300"/>
    </row>
    <row r="69" spans="1:11" ht="19.5" customHeight="1" x14ac:dyDescent="0.25">
      <c r="A69" s="15">
        <v>21.1</v>
      </c>
      <c r="B69" s="122" t="s">
        <v>88</v>
      </c>
      <c r="C69" s="300">
        <f>+'Ekamut-caxs'!D68</f>
        <v>12</v>
      </c>
    </row>
    <row r="70" spans="1:11" s="119" customFormat="1" ht="17.25" customHeight="1" thickBot="1" x14ac:dyDescent="0.35">
      <c r="A70" s="90">
        <v>22</v>
      </c>
      <c r="B70" s="334" t="s">
        <v>40</v>
      </c>
      <c r="C70" s="327">
        <f>+'Deb. ev kreditor'!D59-'Deb. ev kreditor'!D54</f>
        <v>402.00000000000006</v>
      </c>
      <c r="D70" s="136"/>
      <c r="E70" s="538">
        <f>+C13-C70</f>
        <v>624.59999999999991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5" t="s">
        <v>89</v>
      </c>
      <c r="C71" s="326"/>
      <c r="D71" s="136" t="s">
        <v>240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 x14ac:dyDescent="0.3">
      <c r="A72" s="45" t="s">
        <v>60</v>
      </c>
      <c r="B72" s="104" t="s">
        <v>63</v>
      </c>
      <c r="C72" s="336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 x14ac:dyDescent="0.3">
      <c r="A73" s="90">
        <v>1</v>
      </c>
      <c r="B73" s="337" t="s">
        <v>93</v>
      </c>
      <c r="C73" s="327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x14ac:dyDescent="0.3">
      <c r="A74" s="90">
        <v>1.1000000000000001</v>
      </c>
      <c r="B74" s="338" t="s">
        <v>90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 x14ac:dyDescent="0.3">
      <c r="A75" s="90">
        <v>1.2</v>
      </c>
      <c r="B75" s="338" t="s">
        <v>91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 x14ac:dyDescent="0.3">
      <c r="A76" s="90">
        <v>1.3</v>
      </c>
      <c r="B76" s="338" t="s">
        <v>92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8" t="s">
        <v>68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39" t="s">
        <v>69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 x14ac:dyDescent="0.3">
      <c r="A79" s="90">
        <v>1.6</v>
      </c>
      <c r="B79" s="339"/>
      <c r="C79" s="326"/>
      <c r="D79" s="492" t="s">
        <v>128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7" t="s">
        <v>94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7" t="s">
        <v>65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0" t="s">
        <v>64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7" t="s">
        <v>53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x14ac:dyDescent="0.3">
      <c r="A84" s="45" t="s">
        <v>61</v>
      </c>
      <c r="B84" s="14" t="s">
        <v>156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 x14ac:dyDescent="0.35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6">
        <f>C13+C14-C29</f>
        <v>6853.8500000000058</v>
      </c>
      <c r="D87" s="546" t="s">
        <v>205</v>
      </c>
      <c r="E87" s="547"/>
      <c r="F87" s="359"/>
      <c r="G87" s="359"/>
      <c r="H87" s="358"/>
      <c r="I87" s="120"/>
      <c r="J87" s="120"/>
      <c r="K87" s="120"/>
    </row>
    <row r="88" spans="1:11" s="101" customFormat="1" ht="45" customHeight="1" x14ac:dyDescent="0.3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68" t="str">
        <f>+'Ekamut-caxs'!C72</f>
        <v>Ա.Ղազարյան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69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0" t="str">
        <f>+'Ekamut-caxs'!C74</f>
        <v>Հ.Պողոսյան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69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196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28.5" customHeight="1" x14ac:dyDescent="0.3">
      <c r="B94" s="495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3" orientation="portrait" r:id="rId1"/>
  <headerFooter alignWithMargins="0"/>
  <ignoredErrors>
    <ignoredError sqref="C72:C73 C66 C56:C57 C32:C33 C20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18" zoomScaleSheetLayoutView="100" workbookViewId="0">
      <selection activeCell="B18" sqref="B18"/>
    </sheetView>
  </sheetViews>
  <sheetFormatPr defaultRowHeight="13.5" x14ac:dyDescent="0.2"/>
  <cols>
    <col min="1" max="1" width="5.8554687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3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50" t="s">
        <v>58</v>
      </c>
      <c r="B1" s="550"/>
      <c r="C1" s="550"/>
      <c r="D1" s="550"/>
      <c r="E1" s="550"/>
      <c r="F1" s="550"/>
    </row>
    <row r="2" spans="1:18" s="23" customFormat="1" ht="25.5" customHeight="1" x14ac:dyDescent="0.2">
      <c r="A2" s="549" t="str">
        <f>+'Ekamut-caxs'!A8:D8</f>
        <v xml:space="preserve">«Երևանի հ․159 մսուր-մանկապարտեզ» ՀՈԱԿ-ի </v>
      </c>
      <c r="B2" s="549"/>
      <c r="C2" s="549"/>
      <c r="D2" s="549"/>
      <c r="E2" s="549"/>
      <c r="F2" s="549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53" t="s">
        <v>253</v>
      </c>
      <c r="B3" s="553"/>
      <c r="C3" s="553"/>
      <c r="D3" s="553"/>
      <c r="E3" s="553"/>
      <c r="F3" s="553"/>
      <c r="G3" s="24"/>
      <c r="H3" s="24"/>
      <c r="I3" s="24"/>
    </row>
    <row r="4" spans="1:18" x14ac:dyDescent="0.2">
      <c r="F4" s="497" t="s">
        <v>0</v>
      </c>
    </row>
    <row r="5" spans="1:18" ht="80.25" customHeight="1" x14ac:dyDescent="0.2">
      <c r="A5" s="496" t="s">
        <v>3</v>
      </c>
      <c r="B5" s="84" t="s">
        <v>34</v>
      </c>
      <c r="C5" s="289" t="s">
        <v>208</v>
      </c>
      <c r="D5" s="289" t="s">
        <v>209</v>
      </c>
      <c r="E5" s="85" t="s">
        <v>54</v>
      </c>
      <c r="F5" s="415" t="s">
        <v>248</v>
      </c>
    </row>
    <row r="6" spans="1:18" s="23" customFormat="1" ht="31.5" customHeight="1" x14ac:dyDescent="0.2">
      <c r="A6" s="82" t="s">
        <v>7</v>
      </c>
      <c r="B6" s="83" t="s">
        <v>149</v>
      </c>
      <c r="C6" s="362">
        <f>SUM(C7:C14,C17:C19)</f>
        <v>31815.200000000001</v>
      </c>
      <c r="D6" s="362">
        <f>SUM(D7:D14,D17:D19)</f>
        <v>35636.6</v>
      </c>
      <c r="E6" s="362">
        <f t="shared" ref="E6:E60" si="0">D6-C6</f>
        <v>3821.3999999999978</v>
      </c>
      <c r="F6" s="498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8" t="s">
        <v>121</v>
      </c>
      <c r="C7" s="341">
        <v>29755.200000000001</v>
      </c>
      <c r="D7" s="342">
        <f>+'Ekamut-caxs'!D12</f>
        <v>33755.199999999997</v>
      </c>
      <c r="E7" s="342">
        <f t="shared" si="0"/>
        <v>3999.9999999999964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 x14ac:dyDescent="0.2">
      <c r="A8" s="79">
        <v>2</v>
      </c>
      <c r="B8" s="328" t="s">
        <v>8</v>
      </c>
      <c r="C8" s="341"/>
      <c r="D8" s="342">
        <f>+'Ekamut-caxs'!D13</f>
        <v>0</v>
      </c>
      <c r="E8" s="342">
        <f>D8-C8</f>
        <v>0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 x14ac:dyDescent="0.2">
      <c r="A9" s="79">
        <v>3</v>
      </c>
      <c r="B9" s="328" t="s">
        <v>56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 x14ac:dyDescent="0.2">
      <c r="A10" s="79">
        <v>4</v>
      </c>
      <c r="B10" s="328" t="s">
        <v>66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 x14ac:dyDescent="0.2">
      <c r="A11" s="79">
        <v>5</v>
      </c>
      <c r="B11" s="328" t="s">
        <v>122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 x14ac:dyDescent="0.2">
      <c r="A12" s="79">
        <v>2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 x14ac:dyDescent="0.2">
      <c r="A13" s="79">
        <v>7</v>
      </c>
      <c r="B13" s="325" t="s">
        <v>75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3</v>
      </c>
      <c r="B14" s="344" t="s">
        <v>129</v>
      </c>
      <c r="C14" s="345">
        <f>SUM(C15:C16)</f>
        <v>2054</v>
      </c>
      <c r="D14" s="345">
        <f>SUM(D15:D16)</f>
        <v>1850.6</v>
      </c>
      <c r="E14" s="342">
        <f t="shared" si="0"/>
        <v>-203.40000000000009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3.1</v>
      </c>
      <c r="B15" s="33" t="s">
        <v>76</v>
      </c>
      <c r="C15" s="347">
        <f>+C57</f>
        <v>2054</v>
      </c>
      <c r="D15" s="297">
        <f>+'Ekamut-caxs'!D20</f>
        <v>1850.6</v>
      </c>
      <c r="E15" s="297">
        <f t="shared" si="0"/>
        <v>-203.40000000000009</v>
      </c>
      <c r="F15" s="296"/>
      <c r="G15" s="27"/>
    </row>
    <row r="16" spans="1:18" ht="18.75" hidden="1" customHeight="1" x14ac:dyDescent="0.2">
      <c r="A16" s="28">
        <v>8.1999999999999993</v>
      </c>
      <c r="B16" s="33" t="s">
        <v>77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 x14ac:dyDescent="0.2">
      <c r="A17" s="79">
        <v>4</v>
      </c>
      <c r="B17" s="346" t="s">
        <v>10</v>
      </c>
      <c r="C17" s="343">
        <v>6</v>
      </c>
      <c r="D17" s="342">
        <f>+'Ekamut-caxs'!D22</f>
        <v>7.8</v>
      </c>
      <c r="E17" s="342">
        <f t="shared" si="0"/>
        <v>1.7999999999999998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" t="s">
        <v>287</v>
      </c>
      <c r="C18" s="343"/>
      <c r="D18" s="341">
        <v>23</v>
      </c>
      <c r="E18" s="341">
        <f>D18-C18</f>
        <v>23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3" t="s">
        <v>195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150</v>
      </c>
      <c r="C20" s="363">
        <f>SUM(C21,C24:C30,C34:C56,C58:C59)</f>
        <v>31815.199999999997</v>
      </c>
      <c r="D20" s="363">
        <f>SUM(D21,D24:D30,D34:D56,D58:D59)</f>
        <v>35636.649999999994</v>
      </c>
      <c r="E20" s="362">
        <f t="shared" si="0"/>
        <v>3821.4499999999971</v>
      </c>
      <c r="F20" s="498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2" t="s">
        <v>12</v>
      </c>
      <c r="C21" s="343">
        <v>17940.599999999999</v>
      </c>
      <c r="D21" s="345">
        <f>+'Ekamut-caxs'!D31</f>
        <v>17121.8</v>
      </c>
      <c r="E21" s="342">
        <f t="shared" si="0"/>
        <v>-818.79999999999927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 x14ac:dyDescent="0.2">
      <c r="A22" s="29">
        <v>1.1000000000000001</v>
      </c>
      <c r="B22" s="183" t="s">
        <v>123</v>
      </c>
      <c r="C22" s="296"/>
      <c r="D22" s="347">
        <f>+'Ekamut-caxs'!D32</f>
        <v>0</v>
      </c>
      <c r="E22" s="297">
        <f>D22-C22</f>
        <v>0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 x14ac:dyDescent="0.2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8" t="s">
        <v>16</v>
      </c>
      <c r="C24" s="343">
        <v>7145</v>
      </c>
      <c r="D24" s="345">
        <f>+'Ekamut-caxs'!D34</f>
        <v>5785.9</v>
      </c>
      <c r="E24" s="342">
        <f t="shared" si="0"/>
        <v>-1359.1000000000004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8" t="s">
        <v>15</v>
      </c>
      <c r="C25" s="343">
        <v>1425.4</v>
      </c>
      <c r="D25" s="345">
        <f>+'Ekamut-caxs'!D35</f>
        <v>1793.6</v>
      </c>
      <c r="E25" s="342">
        <f t="shared" si="0"/>
        <v>368.19999999999982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8" t="s">
        <v>14</v>
      </c>
      <c r="C26" s="343">
        <v>804.3</v>
      </c>
      <c r="D26" s="345">
        <f>+'Ekamut-caxs'!D36</f>
        <v>840</v>
      </c>
      <c r="E26" s="342">
        <f t="shared" si="0"/>
        <v>35.700000000000045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8" t="s">
        <v>17</v>
      </c>
      <c r="C27" s="343">
        <v>336.8</v>
      </c>
      <c r="D27" s="345">
        <f>+'Ekamut-caxs'!D37</f>
        <v>487.5</v>
      </c>
      <c r="E27" s="342">
        <f t="shared" si="0"/>
        <v>150.69999999999999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8" t="s">
        <v>18</v>
      </c>
      <c r="C28" s="343">
        <v>62.4</v>
      </c>
      <c r="D28" s="345">
        <f>+'Ekamut-caxs'!D38</f>
        <v>64.2</v>
      </c>
      <c r="E28" s="342">
        <f t="shared" si="0"/>
        <v>1.8000000000000043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8" t="s">
        <v>19</v>
      </c>
      <c r="C29" s="343">
        <v>38.5</v>
      </c>
      <c r="D29" s="345">
        <f>+'Ekamut-caxs'!D39</f>
        <v>35</v>
      </c>
      <c r="E29" s="342">
        <f t="shared" si="0"/>
        <v>-3.5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8" t="s">
        <v>20</v>
      </c>
      <c r="C30" s="345">
        <f>SUM(C31:C33)</f>
        <v>130.19999999999999</v>
      </c>
      <c r="D30" s="345">
        <f>SUM(D31:D33)</f>
        <v>156.80000000000001</v>
      </c>
      <c r="E30" s="342">
        <f t="shared" si="0"/>
        <v>26.600000000000023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 x14ac:dyDescent="0.2">
      <c r="A32" s="28">
        <v>8.1999999999999993</v>
      </c>
      <c r="B32" s="33" t="s">
        <v>22</v>
      </c>
      <c r="C32" s="296">
        <v>15</v>
      </c>
      <c r="D32" s="347">
        <f>+'Ekamut-caxs'!D42</f>
        <v>21.1</v>
      </c>
      <c r="E32" s="297">
        <f t="shared" si="0"/>
        <v>6.1000000000000014</v>
      </c>
      <c r="F32" s="296"/>
      <c r="G32" s="27"/>
    </row>
    <row r="33" spans="1:18" ht="21" customHeight="1" x14ac:dyDescent="0.2">
      <c r="A33" s="28">
        <v>8.3000000000000007</v>
      </c>
      <c r="B33" s="33" t="s">
        <v>23</v>
      </c>
      <c r="C33" s="296">
        <v>57.6</v>
      </c>
      <c r="D33" s="347">
        <f>+'Ekamut-caxs'!D43</f>
        <v>78.099999999999994</v>
      </c>
      <c r="E33" s="297">
        <f t="shared" si="0"/>
        <v>20.499999999999993</v>
      </c>
      <c r="F33" s="296"/>
      <c r="G33" s="27"/>
    </row>
    <row r="34" spans="1:18" s="76" customFormat="1" ht="21" hidden="1" customHeight="1" x14ac:dyDescent="0.2">
      <c r="A34" s="79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9</v>
      </c>
      <c r="B35" s="328" t="s">
        <v>32</v>
      </c>
      <c r="C35" s="343">
        <v>294</v>
      </c>
      <c r="D35" s="345">
        <f>+'Ekamut-caxs'!D45</f>
        <v>350.3</v>
      </c>
      <c r="E35" s="342">
        <f t="shared" si="0"/>
        <v>56.300000000000011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10</v>
      </c>
      <c r="B36" s="328" t="s">
        <v>25</v>
      </c>
      <c r="C36" s="343">
        <v>69.599999999999994</v>
      </c>
      <c r="D36" s="345">
        <f>+'Ekamut-caxs'!D46</f>
        <v>61.85</v>
      </c>
      <c r="E36" s="342">
        <f t="shared" si="0"/>
        <v>-7.7499999999999929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11</v>
      </c>
      <c r="B37" s="333" t="s">
        <v>78</v>
      </c>
      <c r="C37" s="343">
        <v>49</v>
      </c>
      <c r="D37" s="345">
        <f>+'Ekamut-caxs'!D47</f>
        <v>49</v>
      </c>
      <c r="E37" s="342">
        <f t="shared" si="0"/>
        <v>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12</v>
      </c>
      <c r="B38" s="328" t="s">
        <v>51</v>
      </c>
      <c r="C38" s="343">
        <v>87.8</v>
      </c>
      <c r="D38" s="345">
        <f>+'Ekamut-caxs'!D48</f>
        <v>87.8</v>
      </c>
      <c r="E38" s="342">
        <f t="shared" si="0"/>
        <v>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 x14ac:dyDescent="0.2">
      <c r="A39" s="79">
        <v>14</v>
      </c>
      <c r="B39" s="328" t="s">
        <v>124</v>
      </c>
      <c r="C39" s="343"/>
      <c r="D39" s="345">
        <f>+'Ekamut-caxs'!D49</f>
        <v>0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13</v>
      </c>
      <c r="B40" s="328" t="s">
        <v>125</v>
      </c>
      <c r="C40" s="343">
        <v>28</v>
      </c>
      <c r="D40" s="345">
        <f>+'Ekamut-caxs'!D50</f>
        <v>28</v>
      </c>
      <c r="E40" s="342">
        <f t="shared" si="0"/>
        <v>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14</v>
      </c>
      <c r="B41" s="328" t="s">
        <v>26</v>
      </c>
      <c r="C41" s="341">
        <v>300</v>
      </c>
      <c r="D41" s="345">
        <f>+'Ekamut-caxs'!D51</f>
        <v>300</v>
      </c>
      <c r="E41" s="342">
        <f t="shared" si="0"/>
        <v>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15</v>
      </c>
      <c r="B42" s="328" t="s">
        <v>27</v>
      </c>
      <c r="C42" s="341">
        <v>101</v>
      </c>
      <c r="D42" s="345">
        <f>+'Ekamut-caxs'!D52</f>
        <v>101</v>
      </c>
      <c r="E42" s="342">
        <f>D42-C42</f>
        <v>0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 x14ac:dyDescent="0.2">
      <c r="A43" s="79">
        <v>18</v>
      </c>
      <c r="B43" s="328" t="s">
        <v>70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 x14ac:dyDescent="0.2">
      <c r="A44" s="79">
        <v>19</v>
      </c>
      <c r="B44" s="328" t="s">
        <v>57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16</v>
      </c>
      <c r="B45" s="328" t="s">
        <v>48</v>
      </c>
      <c r="C45" s="343">
        <v>57</v>
      </c>
      <c r="D45" s="345">
        <f>+'Ekamut-caxs'!D55</f>
        <v>57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17</v>
      </c>
      <c r="B46" s="328" t="s">
        <v>79</v>
      </c>
      <c r="C46" s="343">
        <v>30</v>
      </c>
      <c r="D46" s="345">
        <f>+'Ekamut-caxs'!D56</f>
        <v>41</v>
      </c>
      <c r="E46" s="342">
        <f t="shared" si="0"/>
        <v>11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18</v>
      </c>
      <c r="B47" s="328" t="s">
        <v>80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 x14ac:dyDescent="0.2">
      <c r="A48" s="79">
        <v>23</v>
      </c>
      <c r="B48" s="328" t="s">
        <v>49</v>
      </c>
      <c r="C48" s="341"/>
      <c r="D48" s="345">
        <f>+'Ekamut-caxs'!D58</f>
        <v>0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 x14ac:dyDescent="0.2">
      <c r="A49" s="79">
        <v>24</v>
      </c>
      <c r="B49" s="328" t="s">
        <v>126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 x14ac:dyDescent="0.2">
      <c r="A50" s="79">
        <v>25</v>
      </c>
      <c r="B50" s="328" t="s">
        <v>50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19</v>
      </c>
      <c r="B51" s="328" t="s">
        <v>67</v>
      </c>
      <c r="C51" s="341">
        <v>36</v>
      </c>
      <c r="D51" s="345">
        <f>+'Ekamut-caxs'!D61</f>
        <v>59</v>
      </c>
      <c r="E51" s="342">
        <f t="shared" si="1"/>
        <v>23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 x14ac:dyDescent="0.2">
      <c r="A52" s="79">
        <v>27</v>
      </c>
      <c r="B52" s="190" t="s">
        <v>81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 x14ac:dyDescent="0.2">
      <c r="A53" s="79">
        <v>28</v>
      </c>
      <c r="B53" s="328" t="s">
        <v>159</v>
      </c>
      <c r="C53" s="341"/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20</v>
      </c>
      <c r="B54" s="331" t="str">
        <f>+'Ekamut-caxs'!B64</f>
        <v>Գույքի վերագնահատման և դուրսգրման գծով</v>
      </c>
      <c r="C54" s="341">
        <v>30</v>
      </c>
      <c r="D54" s="343">
        <f>+'Ekamut-caxs'!D64</f>
        <v>30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 x14ac:dyDescent="0.2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3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21</v>
      </c>
      <c r="B56" s="332" t="s">
        <v>28</v>
      </c>
      <c r="C56" s="341">
        <f>C57</f>
        <v>2054</v>
      </c>
      <c r="D56" s="345">
        <f>+'Ekamut-caxs'!D66</f>
        <v>1850.6</v>
      </c>
      <c r="E56" s="342">
        <f t="shared" si="1"/>
        <v>-203.40000000000009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21.1</v>
      </c>
      <c r="B57" s="31" t="s">
        <v>82</v>
      </c>
      <c r="C57" s="298">
        <v>2054</v>
      </c>
      <c r="D57" s="347">
        <f>+'Ekamut-caxs'!D67</f>
        <v>1850.6</v>
      </c>
      <c r="E57" s="297">
        <f t="shared" si="1"/>
        <v>-203.40000000000009</v>
      </c>
      <c r="F57" s="296"/>
      <c r="G57" s="188"/>
    </row>
    <row r="58" spans="1:18" s="76" customFormat="1" ht="21" customHeight="1" x14ac:dyDescent="0.2">
      <c r="A58" s="79">
        <v>22</v>
      </c>
      <c r="B58" s="344" t="s">
        <v>83</v>
      </c>
      <c r="C58" s="341"/>
      <c r="D58" s="345">
        <f>+'Ekamut-caxs'!D68</f>
        <v>12</v>
      </c>
      <c r="E58" s="342">
        <f t="shared" si="1"/>
        <v>12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23</v>
      </c>
      <c r="B59" s="328" t="s">
        <v>71</v>
      </c>
      <c r="C59" s="341">
        <v>700.6</v>
      </c>
      <c r="D59" s="345">
        <f>+'Ekamut-caxs'!D69</f>
        <v>6229.3</v>
      </c>
      <c r="E59" s="342">
        <f t="shared" si="1"/>
        <v>5528.7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2">
        <f>C6-C20</f>
        <v>0</v>
      </c>
      <c r="D60" s="362">
        <f>D6-D20</f>
        <v>-4.9999999995634425E-2</v>
      </c>
      <c r="E60" s="362">
        <f t="shared" si="0"/>
        <v>-4.9999999995634425E-2</v>
      </c>
      <c r="F60" s="498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499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52" t="str">
        <f>+'Ekamut-caxs'!C72</f>
        <v>Ա.Ղազարյան</v>
      </c>
      <c r="E62" s="552"/>
      <c r="F62" s="490"/>
      <c r="G62" s="27"/>
    </row>
    <row r="63" spans="1:18" ht="9.75" customHeight="1" x14ac:dyDescent="0.2">
      <c r="B63" s="43"/>
      <c r="C63" s="40"/>
      <c r="D63" s="551" t="s">
        <v>5</v>
      </c>
      <c r="E63" s="551"/>
      <c r="F63" s="500"/>
      <c r="G63" s="27"/>
    </row>
    <row r="64" spans="1:18" ht="24.75" customHeight="1" x14ac:dyDescent="0.2">
      <c r="B64" s="41" t="s">
        <v>6</v>
      </c>
      <c r="C64" s="42"/>
      <c r="D64" s="552" t="str">
        <f>+'Ekamut-caxs'!C74</f>
        <v>Հ.Պողոսյան</v>
      </c>
      <c r="E64" s="552"/>
      <c r="F64" s="490"/>
      <c r="G64" s="27"/>
    </row>
    <row r="65" spans="1:7" ht="11.25" customHeight="1" x14ac:dyDescent="0.2">
      <c r="B65" s="40"/>
      <c r="C65" s="40"/>
      <c r="D65" s="551" t="s">
        <v>5</v>
      </c>
      <c r="E65" s="551"/>
      <c r="F65" s="500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1"/>
      <c r="G66" s="27"/>
    </row>
    <row r="67" spans="1:7" s="20" customFormat="1" x14ac:dyDescent="0.2">
      <c r="A67" s="139"/>
      <c r="B67" s="27"/>
      <c r="C67" s="27"/>
      <c r="D67" s="27"/>
      <c r="E67" s="27"/>
      <c r="F67" s="502"/>
      <c r="G67" s="27"/>
    </row>
    <row r="68" spans="1:7" s="20" customFormat="1" x14ac:dyDescent="0.2">
      <c r="A68" s="139"/>
      <c r="B68" s="27"/>
      <c r="C68" s="27"/>
      <c r="D68" s="27"/>
      <c r="E68" s="27"/>
      <c r="F68" s="502"/>
      <c r="G68" s="27"/>
    </row>
    <row r="69" spans="1:7" s="20" customFormat="1" x14ac:dyDescent="0.2">
      <c r="A69" s="139"/>
      <c r="B69" s="27"/>
      <c r="C69" s="27"/>
      <c r="D69" s="27"/>
      <c r="E69" s="27"/>
      <c r="F69" s="502"/>
      <c r="G69" s="27"/>
    </row>
    <row r="70" spans="1:7" s="20" customFormat="1" x14ac:dyDescent="0.2">
      <c r="A70" s="139"/>
      <c r="B70" s="27"/>
      <c r="C70" s="27"/>
      <c r="D70" s="27"/>
      <c r="E70" s="27"/>
      <c r="F70" s="502"/>
      <c r="G70" s="27"/>
    </row>
    <row r="71" spans="1:7" s="20" customFormat="1" x14ac:dyDescent="0.2">
      <c r="A71" s="139"/>
      <c r="B71" s="27"/>
      <c r="C71" s="27"/>
      <c r="D71" s="27"/>
      <c r="E71" s="27"/>
      <c r="F71" s="502"/>
    </row>
    <row r="72" spans="1:7" s="20" customFormat="1" x14ac:dyDescent="0.2">
      <c r="A72" s="139"/>
      <c r="B72" s="27"/>
      <c r="C72" s="27"/>
      <c r="D72" s="27"/>
      <c r="E72" s="27"/>
      <c r="F72" s="502"/>
    </row>
    <row r="73" spans="1:7" s="20" customFormat="1" x14ac:dyDescent="0.2">
      <c r="A73" s="139"/>
      <c r="B73" s="27"/>
      <c r="C73" s="27"/>
      <c r="D73" s="27"/>
      <c r="E73" s="27"/>
      <c r="F73" s="502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29" zoomScaleSheetLayoutView="100" workbookViewId="0">
      <selection activeCell="B18" sqref="B18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5.28515625" style="21" customWidth="1"/>
    <col min="6" max="6" width="45.7109375" style="503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50" t="s">
        <v>85</v>
      </c>
      <c r="B1" s="550"/>
      <c r="C1" s="550"/>
      <c r="D1" s="550"/>
      <c r="E1" s="550"/>
      <c r="F1" s="550"/>
    </row>
    <row r="2" spans="1:20" s="23" customFormat="1" ht="26.25" customHeight="1" x14ac:dyDescent="0.3">
      <c r="A2" s="542" t="str">
        <f>+'Ekamut-caxs'!A8:D8</f>
        <v xml:space="preserve">«Երևանի հ․159 մսուր-մանկապարտեզ» ՀՈԱԿ-ի </v>
      </c>
      <c r="B2" s="542"/>
      <c r="C2" s="542"/>
      <c r="D2" s="542"/>
      <c r="E2" s="542"/>
      <c r="F2" s="542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53" t="s">
        <v>254</v>
      </c>
      <c r="B3" s="553"/>
      <c r="C3" s="553"/>
      <c r="D3" s="553"/>
      <c r="E3" s="553"/>
      <c r="F3" s="553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4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89" t="s">
        <v>208</v>
      </c>
      <c r="D5" s="289" t="s">
        <v>209</v>
      </c>
      <c r="E5" s="113" t="s">
        <v>54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299">
        <v>1026.5999999999999</v>
      </c>
      <c r="D6" s="299">
        <f>+C6</f>
        <v>1026.5999999999999</v>
      </c>
      <c r="E6" s="336">
        <f t="shared" ref="E6:E63" si="0">D6-C6</f>
        <v>0</v>
      </c>
      <c r="F6" s="505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6">
        <f>SUM(C8,C9:C18)</f>
        <v>29761.200000000001</v>
      </c>
      <c r="D7" s="336">
        <f>SUM(D8,D9:D18)</f>
        <v>33786</v>
      </c>
      <c r="E7" s="336">
        <f>D7-C7</f>
        <v>4024.7999999999993</v>
      </c>
      <c r="F7" s="505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5" t="s">
        <v>121</v>
      </c>
      <c r="C8" s="326">
        <v>29755.200000000001</v>
      </c>
      <c r="D8" s="327">
        <f>+'Dramakan hosqer'!C15</f>
        <v>33755.199999999997</v>
      </c>
      <c r="E8" s="327">
        <f>D8-C8</f>
        <v>3999.9999999999964</v>
      </c>
      <c r="F8" s="506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 x14ac:dyDescent="0.3">
      <c r="A9" s="79">
        <v>2</v>
      </c>
      <c r="B9" s="328" t="s">
        <v>8</v>
      </c>
      <c r="C9" s="326"/>
      <c r="D9" s="327">
        <f>+'Dramakan hosqer'!C16</f>
        <v>0</v>
      </c>
      <c r="E9" s="327">
        <f t="shared" si="0"/>
        <v>0</v>
      </c>
      <c r="F9" s="506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 x14ac:dyDescent="0.3">
      <c r="A10" s="79">
        <v>3</v>
      </c>
      <c r="B10" s="329" t="s">
        <v>56</v>
      </c>
      <c r="C10" s="326"/>
      <c r="D10" s="327">
        <f>+'Dramakan hosqer'!C17</f>
        <v>0</v>
      </c>
      <c r="E10" s="327">
        <f t="shared" si="0"/>
        <v>0</v>
      </c>
      <c r="F10" s="506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 x14ac:dyDescent="0.3">
      <c r="A11" s="79">
        <v>4</v>
      </c>
      <c r="B11" s="330" t="s">
        <v>66</v>
      </c>
      <c r="C11" s="326"/>
      <c r="D11" s="327">
        <f>+'Dramakan hosqer'!C18</f>
        <v>0</v>
      </c>
      <c r="E11" s="327">
        <f t="shared" si="0"/>
        <v>0</v>
      </c>
      <c r="F11" s="506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 x14ac:dyDescent="0.3">
      <c r="A12" s="79">
        <v>5</v>
      </c>
      <c r="B12" s="325" t="s">
        <v>122</v>
      </c>
      <c r="C12" s="326"/>
      <c r="D12" s="327">
        <f>+'Dramakan hosqer'!C19</f>
        <v>0</v>
      </c>
      <c r="E12" s="327">
        <f t="shared" si="0"/>
        <v>0</v>
      </c>
      <c r="F12" s="506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2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6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 x14ac:dyDescent="0.3">
      <c r="A14" s="79">
        <v>7</v>
      </c>
      <c r="B14" s="325" t="s">
        <v>75</v>
      </c>
      <c r="C14" s="326"/>
      <c r="D14" s="327">
        <f>+'Dramakan hosqer'!C21</f>
        <v>0</v>
      </c>
      <c r="E14" s="327">
        <f t="shared" si="0"/>
        <v>0</v>
      </c>
      <c r="F14" s="506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 x14ac:dyDescent="0.3">
      <c r="A15" s="79">
        <v>8</v>
      </c>
      <c r="B15" s="325" t="s">
        <v>36</v>
      </c>
      <c r="C15" s="326"/>
      <c r="D15" s="327">
        <f>+'Dramakan hosqer'!C22</f>
        <v>0</v>
      </c>
      <c r="E15" s="327">
        <f t="shared" si="0"/>
        <v>0</v>
      </c>
      <c r="F15" s="506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3</v>
      </c>
      <c r="B16" s="325" t="s">
        <v>10</v>
      </c>
      <c r="C16" s="326">
        <v>6</v>
      </c>
      <c r="D16" s="327">
        <f>+'Dramakan hosqer'!C23</f>
        <v>7.8</v>
      </c>
      <c r="E16" s="327">
        <f>D16-C16</f>
        <v>1.7999999999999998</v>
      </c>
      <c r="F16" s="506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" t="s">
        <v>287</v>
      </c>
      <c r="C17" s="326"/>
      <c r="D17" s="326">
        <v>23</v>
      </c>
      <c r="E17" s="326">
        <f t="shared" si="0"/>
        <v>23</v>
      </c>
      <c r="F17" s="506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1"/>
      <c r="C18" s="326"/>
      <c r="D18" s="326">
        <f>+'Dramakan hosqer'!C25</f>
        <v>0</v>
      </c>
      <c r="E18" s="326">
        <f>D18-C18</f>
        <v>0</v>
      </c>
      <c r="F18" s="506"/>
      <c r="G18" s="492" t="s">
        <v>195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6">
        <f>+C20+C62+C74</f>
        <v>29462.539999999997</v>
      </c>
      <c r="D19" s="336">
        <f>+D20+D62+D74</f>
        <v>27958.749999999993</v>
      </c>
      <c r="E19" s="336">
        <f t="shared" si="0"/>
        <v>-1503.7900000000045</v>
      </c>
      <c r="F19" s="505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6">
        <f>SUM(C21,C24:C30,C34:C56,C60:C61)</f>
        <v>29462.539999999997</v>
      </c>
      <c r="D20" s="336">
        <f>SUM(D21,D24:D30,D34:D56,D60:D61)</f>
        <v>27958.749999999993</v>
      </c>
      <c r="E20" s="336">
        <f t="shared" si="0"/>
        <v>-1503.7900000000045</v>
      </c>
      <c r="F20" s="505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32" t="s">
        <v>12</v>
      </c>
      <c r="C21" s="326">
        <v>17940.599999999999</v>
      </c>
      <c r="D21" s="327">
        <f>+'Dramakan hosqer'!C31</f>
        <v>17121.8</v>
      </c>
      <c r="E21" s="327">
        <f t="shared" si="0"/>
        <v>-818.79999999999927</v>
      </c>
      <c r="F21" s="506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 x14ac:dyDescent="0.25">
      <c r="A22" s="28">
        <v>1.1000000000000001</v>
      </c>
      <c r="B22" s="33" t="s">
        <v>123</v>
      </c>
      <c r="C22" s="300"/>
      <c r="D22" s="340">
        <f>+'Dramakan hosqer'!C32</f>
        <v>0</v>
      </c>
      <c r="E22" s="340">
        <f t="shared" si="0"/>
        <v>0</v>
      </c>
      <c r="F22" s="507"/>
    </row>
    <row r="23" spans="1:20" ht="18" customHeight="1" x14ac:dyDescent="0.25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7"/>
    </row>
    <row r="24" spans="1:20" s="76" customFormat="1" ht="18" customHeight="1" x14ac:dyDescent="0.3">
      <c r="A24" s="79">
        <v>2</v>
      </c>
      <c r="B24" s="328" t="s">
        <v>16</v>
      </c>
      <c r="C24" s="326">
        <v>7145</v>
      </c>
      <c r="D24" s="327">
        <f>+'Dramakan hosqer'!C34</f>
        <v>5785.9</v>
      </c>
      <c r="E24" s="327">
        <f t="shared" si="0"/>
        <v>-1359.1000000000004</v>
      </c>
      <c r="F24" s="506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8" t="s">
        <v>15</v>
      </c>
      <c r="C25" s="326">
        <v>1425.36</v>
      </c>
      <c r="D25" s="327">
        <f>+'Dramakan hosqer'!C35</f>
        <v>1793.6</v>
      </c>
      <c r="E25" s="327">
        <f t="shared" si="0"/>
        <v>368.24</v>
      </c>
      <c r="F25" s="506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8" t="s">
        <v>14</v>
      </c>
      <c r="C26" s="326">
        <v>804.28</v>
      </c>
      <c r="D26" s="327">
        <f>+'Dramakan hosqer'!C36</f>
        <v>840</v>
      </c>
      <c r="E26" s="327">
        <f t="shared" si="0"/>
        <v>35.720000000000027</v>
      </c>
      <c r="F26" s="506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8" t="s">
        <v>17</v>
      </c>
      <c r="C27" s="326">
        <v>336.8</v>
      </c>
      <c r="D27" s="327">
        <f>+'Dramakan hosqer'!C37</f>
        <v>487.5</v>
      </c>
      <c r="E27" s="327">
        <f t="shared" si="0"/>
        <v>150.69999999999999</v>
      </c>
      <c r="F27" s="506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8" t="s">
        <v>18</v>
      </c>
      <c r="C28" s="326">
        <v>62.4</v>
      </c>
      <c r="D28" s="327">
        <f>+'Dramakan hosqer'!C38</f>
        <v>64.2</v>
      </c>
      <c r="E28" s="327">
        <f t="shared" si="0"/>
        <v>1.8000000000000043</v>
      </c>
      <c r="F28" s="506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8" t="s">
        <v>19</v>
      </c>
      <c r="C29" s="326">
        <v>38.5</v>
      </c>
      <c r="D29" s="327">
        <f>+'Dramakan hosqer'!C39</f>
        <v>35</v>
      </c>
      <c r="E29" s="327">
        <f t="shared" si="0"/>
        <v>-3.5</v>
      </c>
      <c r="F29" s="506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8" t="s">
        <v>20</v>
      </c>
      <c r="C30" s="327">
        <f>SUM(C31:C33)</f>
        <v>130.19999999999999</v>
      </c>
      <c r="D30" s="327">
        <f>SUM(D31:D33)</f>
        <v>156.80000000000001</v>
      </c>
      <c r="E30" s="327">
        <f t="shared" si="0"/>
        <v>26.600000000000023</v>
      </c>
      <c r="F30" s="506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7"/>
    </row>
    <row r="32" spans="1:20" s="36" customFormat="1" ht="18" customHeight="1" x14ac:dyDescent="0.25">
      <c r="A32" s="28">
        <v>8.1999999999999993</v>
      </c>
      <c r="B32" s="33" t="s">
        <v>22</v>
      </c>
      <c r="C32" s="300">
        <v>15</v>
      </c>
      <c r="D32" s="340">
        <f>+'Dramakan hosqer'!C42</f>
        <v>21.1</v>
      </c>
      <c r="E32" s="340">
        <f t="shared" si="0"/>
        <v>6.1000000000000014</v>
      </c>
      <c r="F32" s="507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8.3000000000000007</v>
      </c>
      <c r="B33" s="33" t="s">
        <v>23</v>
      </c>
      <c r="C33" s="300">
        <v>57.6</v>
      </c>
      <c r="D33" s="340">
        <f>+'Dramakan hosqer'!C43</f>
        <v>78.099999999999994</v>
      </c>
      <c r="E33" s="340">
        <f t="shared" si="0"/>
        <v>20.499999999999993</v>
      </c>
      <c r="F33" s="507"/>
      <c r="I33" s="161"/>
    </row>
    <row r="34" spans="1:20" s="76" customFormat="1" ht="18" hidden="1" customHeight="1" x14ac:dyDescent="0.3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6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9</v>
      </c>
      <c r="B35" s="328" t="s">
        <v>32</v>
      </c>
      <c r="C35" s="326">
        <v>294</v>
      </c>
      <c r="D35" s="327">
        <f>+'Dramakan hosqer'!C45</f>
        <v>350.3</v>
      </c>
      <c r="E35" s="327">
        <f t="shared" si="0"/>
        <v>56.300000000000011</v>
      </c>
      <c r="F35" s="506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10</v>
      </c>
      <c r="B36" s="328" t="s">
        <v>25</v>
      </c>
      <c r="C36" s="326">
        <v>69.599999999999994</v>
      </c>
      <c r="D36" s="327">
        <f>+'Dramakan hosqer'!C46</f>
        <v>61.85</v>
      </c>
      <c r="E36" s="327">
        <f t="shared" si="0"/>
        <v>-7.7499999999999929</v>
      </c>
      <c r="F36" s="506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11</v>
      </c>
      <c r="B37" s="333" t="s">
        <v>78</v>
      </c>
      <c r="C37" s="326">
        <v>49</v>
      </c>
      <c r="D37" s="327">
        <f>+'Dramakan hosqer'!C47</f>
        <v>49</v>
      </c>
      <c r="E37" s="327">
        <f t="shared" si="0"/>
        <v>0</v>
      </c>
      <c r="F37" s="506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8" t="s">
        <v>51</v>
      </c>
      <c r="C38" s="326">
        <v>87.8</v>
      </c>
      <c r="D38" s="327">
        <f>+'Dramakan hosqer'!C48</f>
        <v>87.8</v>
      </c>
      <c r="E38" s="327">
        <f t="shared" si="0"/>
        <v>0</v>
      </c>
      <c r="F38" s="506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 x14ac:dyDescent="0.3">
      <c r="A39" s="79">
        <v>13</v>
      </c>
      <c r="B39" s="328" t="s">
        <v>124</v>
      </c>
      <c r="C39" s="326"/>
      <c r="D39" s="327">
        <f>+'Dramakan hosqer'!C49</f>
        <v>0</v>
      </c>
      <c r="E39" s="327">
        <f t="shared" si="0"/>
        <v>0</v>
      </c>
      <c r="F39" s="506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13</v>
      </c>
      <c r="B40" s="328" t="s">
        <v>125</v>
      </c>
      <c r="C40" s="326">
        <v>28</v>
      </c>
      <c r="D40" s="327">
        <f>+'Dramakan hosqer'!C50</f>
        <v>28</v>
      </c>
      <c r="E40" s="327">
        <f t="shared" si="0"/>
        <v>0</v>
      </c>
      <c r="F40" s="506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14</v>
      </c>
      <c r="B41" s="328" t="s">
        <v>26</v>
      </c>
      <c r="C41" s="326">
        <v>300</v>
      </c>
      <c r="D41" s="327">
        <f>+'Dramakan hosqer'!C51</f>
        <v>300</v>
      </c>
      <c r="E41" s="327">
        <f t="shared" si="0"/>
        <v>0</v>
      </c>
      <c r="F41" s="506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15</v>
      </c>
      <c r="B42" s="328" t="s">
        <v>27</v>
      </c>
      <c r="C42" s="326">
        <v>101</v>
      </c>
      <c r="D42" s="327">
        <f>+'Dramakan hosqer'!C52</f>
        <v>101</v>
      </c>
      <c r="E42" s="327">
        <f t="shared" si="0"/>
        <v>0</v>
      </c>
      <c r="F42" s="506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 x14ac:dyDescent="0.3">
      <c r="A43" s="79">
        <v>18</v>
      </c>
      <c r="B43" s="328" t="s">
        <v>70</v>
      </c>
      <c r="C43" s="326"/>
      <c r="D43" s="327">
        <f>+'Dramakan hosqer'!C53</f>
        <v>0</v>
      </c>
      <c r="E43" s="327">
        <f t="shared" si="0"/>
        <v>0</v>
      </c>
      <c r="F43" s="506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 x14ac:dyDescent="0.3">
      <c r="A44" s="79">
        <v>19</v>
      </c>
      <c r="B44" s="328" t="s">
        <v>57</v>
      </c>
      <c r="C44" s="326"/>
      <c r="D44" s="327">
        <f>+'Dramakan hosqer'!C54</f>
        <v>0</v>
      </c>
      <c r="E44" s="327">
        <f t="shared" si="0"/>
        <v>0</v>
      </c>
      <c r="F44" s="506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16</v>
      </c>
      <c r="B45" s="328" t="s">
        <v>48</v>
      </c>
      <c r="C45" s="326">
        <v>57</v>
      </c>
      <c r="D45" s="327">
        <f>+'Dramakan hosqer'!C55</f>
        <v>57</v>
      </c>
      <c r="E45" s="327">
        <f t="shared" si="0"/>
        <v>0</v>
      </c>
      <c r="F45" s="506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17</v>
      </c>
      <c r="B46" s="328" t="s">
        <v>79</v>
      </c>
      <c r="C46" s="326">
        <v>30</v>
      </c>
      <c r="D46" s="327">
        <f>+'Dramakan hosqer'!C56</f>
        <v>41</v>
      </c>
      <c r="E46" s="327">
        <f t="shared" si="0"/>
        <v>11</v>
      </c>
      <c r="F46" s="506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18</v>
      </c>
      <c r="B47" s="328" t="s">
        <v>80</v>
      </c>
      <c r="C47" s="326">
        <v>95</v>
      </c>
      <c r="D47" s="327">
        <f>+'Dramakan hosqer'!C57</f>
        <v>95</v>
      </c>
      <c r="E47" s="327">
        <f t="shared" si="0"/>
        <v>0</v>
      </c>
      <c r="F47" s="506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hidden="1" customHeight="1" x14ac:dyDescent="0.3">
      <c r="A48" s="79">
        <v>19</v>
      </c>
      <c r="B48" s="328" t="s">
        <v>49</v>
      </c>
      <c r="C48" s="326"/>
      <c r="D48" s="327">
        <f>+'Dramakan hosqer'!C58</f>
        <v>0</v>
      </c>
      <c r="E48" s="327">
        <f t="shared" si="0"/>
        <v>0</v>
      </c>
      <c r="F48" s="506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 x14ac:dyDescent="0.3">
      <c r="A49" s="79">
        <v>24</v>
      </c>
      <c r="B49" s="328" t="s">
        <v>126</v>
      </c>
      <c r="C49" s="326"/>
      <c r="D49" s="327">
        <f>+'Dramakan hosqer'!C59</f>
        <v>0</v>
      </c>
      <c r="E49" s="327">
        <f t="shared" si="0"/>
        <v>0</v>
      </c>
      <c r="F49" s="506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 x14ac:dyDescent="0.3">
      <c r="A50" s="79">
        <v>25</v>
      </c>
      <c r="B50" s="328" t="s">
        <v>50</v>
      </c>
      <c r="C50" s="326"/>
      <c r="D50" s="327">
        <f>+'Dramakan hosqer'!C60</f>
        <v>0</v>
      </c>
      <c r="E50" s="327">
        <f t="shared" si="0"/>
        <v>0</v>
      </c>
      <c r="F50" s="506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19</v>
      </c>
      <c r="B51" s="328" t="s">
        <v>67</v>
      </c>
      <c r="C51" s="326">
        <v>36</v>
      </c>
      <c r="D51" s="327">
        <f>+'Dramakan hosqer'!C61</f>
        <v>59</v>
      </c>
      <c r="E51" s="327">
        <f t="shared" si="0"/>
        <v>23</v>
      </c>
      <c r="F51" s="506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 x14ac:dyDescent="0.3">
      <c r="A52" s="79">
        <v>27</v>
      </c>
      <c r="B52" s="190" t="s">
        <v>81</v>
      </c>
      <c r="C52" s="326"/>
      <c r="D52" s="327">
        <f>+'Dramakan hosqer'!C62</f>
        <v>0</v>
      </c>
      <c r="E52" s="327">
        <f t="shared" si="0"/>
        <v>0</v>
      </c>
      <c r="F52" s="506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 x14ac:dyDescent="0.3">
      <c r="A53" s="79">
        <v>28</v>
      </c>
      <c r="B53" s="328" t="s">
        <v>159</v>
      </c>
      <c r="C53" s="326"/>
      <c r="D53" s="327">
        <f>+'Dramakan hosqer'!C63</f>
        <v>0</v>
      </c>
      <c r="E53" s="327">
        <f t="shared" si="0"/>
        <v>0</v>
      </c>
      <c r="F53" s="506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20</v>
      </c>
      <c r="B54" s="331" t="str">
        <f>+'Dramakan hosqer'!B64</f>
        <v>գույքի վերագնահատման և դուրսգրման գծով</v>
      </c>
      <c r="C54" s="326">
        <v>30</v>
      </c>
      <c r="D54" s="327">
        <f>+'Dramakan hosqer'!C64</f>
        <v>30</v>
      </c>
      <c r="E54" s="326">
        <f>D54-C54</f>
        <v>0</v>
      </c>
      <c r="F54" s="506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 x14ac:dyDescent="0.3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6"/>
      <c r="G55" s="492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21</v>
      </c>
      <c r="B56" s="334" t="s">
        <v>38</v>
      </c>
      <c r="C56" s="327">
        <f>SUM(C57:C59)</f>
        <v>0</v>
      </c>
      <c r="D56" s="327">
        <f>SUM(D57:D59)</f>
        <v>12</v>
      </c>
      <c r="E56" s="326">
        <f>D56-C56</f>
        <v>12</v>
      </c>
      <c r="F56" s="506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 x14ac:dyDescent="0.25">
      <c r="A57" s="15">
        <v>31.1</v>
      </c>
      <c r="B57" s="199" t="s">
        <v>39</v>
      </c>
      <c r="C57" s="300"/>
      <c r="D57" s="340">
        <f>+'Dramakan hosqer'!C67</f>
        <v>0</v>
      </c>
      <c r="E57" s="300">
        <f>D57-C57</f>
        <v>0</v>
      </c>
      <c r="F57" s="507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 x14ac:dyDescent="0.25">
      <c r="A58" s="15">
        <v>31.2</v>
      </c>
      <c r="B58" s="199" t="s">
        <v>52</v>
      </c>
      <c r="C58" s="300"/>
      <c r="D58" s="340">
        <f>+'Dramakan hosqer'!C68</f>
        <v>0</v>
      </c>
      <c r="E58" s="340">
        <f t="shared" si="0"/>
        <v>0</v>
      </c>
      <c r="F58" s="507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21.1</v>
      </c>
      <c r="B59" s="204" t="s">
        <v>88</v>
      </c>
      <c r="C59" s="300"/>
      <c r="D59" s="340">
        <f>+'Dramakan hosqer'!C69</f>
        <v>12</v>
      </c>
      <c r="E59" s="340">
        <f t="shared" si="0"/>
        <v>12</v>
      </c>
      <c r="F59" s="507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22</v>
      </c>
      <c r="B60" s="334" t="s">
        <v>40</v>
      </c>
      <c r="C60" s="326">
        <v>402</v>
      </c>
      <c r="D60" s="327">
        <f>+'Dramakan hosqer'!C70</f>
        <v>402.00000000000006</v>
      </c>
      <c r="E60" s="327">
        <f t="shared" si="0"/>
        <v>0</v>
      </c>
      <c r="F60" s="506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 x14ac:dyDescent="0.3">
      <c r="A61" s="90">
        <v>33</v>
      </c>
      <c r="B61" s="335" t="s">
        <v>89</v>
      </c>
      <c r="C61" s="326"/>
      <c r="D61" s="327">
        <f>+'Dramakan hosqer'!C71</f>
        <v>0</v>
      </c>
      <c r="E61" s="327">
        <f t="shared" si="0"/>
        <v>0</v>
      </c>
      <c r="F61" s="506"/>
      <c r="G61" s="157" t="s">
        <v>241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hidden="1" customHeight="1" x14ac:dyDescent="0.3">
      <c r="A62" s="198" t="s">
        <v>60</v>
      </c>
      <c r="B62" s="14" t="s">
        <v>63</v>
      </c>
      <c r="C62" s="336">
        <f>+C63+C70</f>
        <v>0</v>
      </c>
      <c r="D62" s="336">
        <f>+D63+D70</f>
        <v>0</v>
      </c>
      <c r="E62" s="336">
        <f t="shared" si="0"/>
        <v>0</v>
      </c>
      <c r="F62" s="505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 x14ac:dyDescent="0.3">
      <c r="A63" s="90">
        <v>1</v>
      </c>
      <c r="B63" s="337" t="s">
        <v>93</v>
      </c>
      <c r="C63" s="327">
        <f>SUM(C64:C69)</f>
        <v>0</v>
      </c>
      <c r="D63" s="327">
        <f>SUM(D64:D69)</f>
        <v>0</v>
      </c>
      <c r="E63" s="327">
        <f t="shared" si="0"/>
        <v>0</v>
      </c>
      <c r="F63" s="506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 x14ac:dyDescent="0.3">
      <c r="A64" s="90">
        <v>1.1000000000000001</v>
      </c>
      <c r="B64" s="338" t="s">
        <v>90</v>
      </c>
      <c r="C64" s="326"/>
      <c r="D64" s="327">
        <f>+'Dramakan hosqer'!C74</f>
        <v>0</v>
      </c>
      <c r="E64" s="327">
        <f t="shared" ref="E64:E77" si="1">D64-C64</f>
        <v>0</v>
      </c>
      <c r="F64" s="506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 x14ac:dyDescent="0.3">
      <c r="A65" s="90">
        <v>1.1000000000000001</v>
      </c>
      <c r="B65" s="338" t="s">
        <v>91</v>
      </c>
      <c r="C65" s="326"/>
      <c r="D65" s="327">
        <f>+'Dramakan hosqer'!C75</f>
        <v>0</v>
      </c>
      <c r="E65" s="327">
        <f>D65-C65</f>
        <v>0</v>
      </c>
      <c r="F65" s="506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 x14ac:dyDescent="0.3">
      <c r="A66" s="90">
        <v>1.3</v>
      </c>
      <c r="B66" s="338" t="s">
        <v>92</v>
      </c>
      <c r="C66" s="326"/>
      <c r="D66" s="327">
        <f>+'Dramakan hosqer'!C76</f>
        <v>0</v>
      </c>
      <c r="E66" s="327">
        <f t="shared" si="1"/>
        <v>0</v>
      </c>
      <c r="F66" s="506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 x14ac:dyDescent="0.3">
      <c r="A67" s="90">
        <v>1.4</v>
      </c>
      <c r="B67" s="338" t="s">
        <v>68</v>
      </c>
      <c r="C67" s="326"/>
      <c r="D67" s="327">
        <f>+'Dramakan hosqer'!C77</f>
        <v>0</v>
      </c>
      <c r="E67" s="327">
        <f t="shared" si="1"/>
        <v>0</v>
      </c>
      <c r="F67" s="506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 x14ac:dyDescent="0.3">
      <c r="A68" s="90">
        <v>1.5</v>
      </c>
      <c r="B68" s="339" t="s">
        <v>69</v>
      </c>
      <c r="C68" s="326"/>
      <c r="D68" s="326">
        <f>+'Dramakan hosqer'!C78</f>
        <v>0</v>
      </c>
      <c r="E68" s="326">
        <f>D68-C68</f>
        <v>0</v>
      </c>
      <c r="F68" s="506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 x14ac:dyDescent="0.3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6"/>
      <c r="G69" s="494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 x14ac:dyDescent="0.3">
      <c r="A70" s="90">
        <v>2</v>
      </c>
      <c r="B70" s="338" t="s">
        <v>94</v>
      </c>
      <c r="C70" s="327">
        <f>SUM(C71:C73)</f>
        <v>0</v>
      </c>
      <c r="D70" s="327">
        <f>SUM(D71:D73)</f>
        <v>0</v>
      </c>
      <c r="E70" s="326">
        <f>D70-C70</f>
        <v>0</v>
      </c>
      <c r="F70" s="506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 x14ac:dyDescent="0.3">
      <c r="A71" s="90">
        <v>2.1</v>
      </c>
      <c r="B71" s="337" t="s">
        <v>65</v>
      </c>
      <c r="C71" s="326"/>
      <c r="D71" s="327">
        <f>+'Dramakan hosqer'!C81</f>
        <v>0</v>
      </c>
      <c r="E71" s="327">
        <f t="shared" si="1"/>
        <v>0</v>
      </c>
      <c r="F71" s="506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 x14ac:dyDescent="0.3">
      <c r="A72" s="90">
        <v>2.2000000000000002</v>
      </c>
      <c r="B72" s="337" t="s">
        <v>64</v>
      </c>
      <c r="C72" s="326"/>
      <c r="D72" s="327">
        <f>+'Dramakan hosqer'!C82</f>
        <v>0</v>
      </c>
      <c r="E72" s="327">
        <f t="shared" si="1"/>
        <v>0</v>
      </c>
      <c r="F72" s="506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 x14ac:dyDescent="0.3">
      <c r="A73" s="90">
        <v>2.2999999999999998</v>
      </c>
      <c r="B73" s="337" t="s">
        <v>53</v>
      </c>
      <c r="C73" s="326"/>
      <c r="D73" s="327">
        <f>+'Dramakan hosqer'!C83</f>
        <v>0</v>
      </c>
      <c r="E73" s="327">
        <f t="shared" si="1"/>
        <v>0</v>
      </c>
      <c r="F73" s="506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 x14ac:dyDescent="0.3">
      <c r="A74" s="198" t="s">
        <v>61</v>
      </c>
      <c r="B74" s="14" t="s">
        <v>156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5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 x14ac:dyDescent="0.3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6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 x14ac:dyDescent="0.3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6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6">
        <f>C6+C7-C19</f>
        <v>1325.260000000002</v>
      </c>
      <c r="D77" s="336">
        <f>D6+D7-D19</f>
        <v>6853.8500000000058</v>
      </c>
      <c r="E77" s="336">
        <f t="shared" si="1"/>
        <v>5528.5900000000038</v>
      </c>
      <c r="F77" s="505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1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55" t="str">
        <f>+'Ekamut-caxs'!C72</f>
        <v>Ա.Ղազարյան</v>
      </c>
      <c r="E79" s="556"/>
      <c r="F79" s="490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54" t="s">
        <v>98</v>
      </c>
      <c r="E80" s="554"/>
      <c r="F80" s="508"/>
    </row>
    <row r="81" spans="1:20" s="20" customFormat="1" ht="22.5" customHeight="1" x14ac:dyDescent="0.25">
      <c r="A81" s="21"/>
      <c r="B81" s="44" t="s">
        <v>6</v>
      </c>
      <c r="C81" s="21"/>
      <c r="D81" s="556" t="str">
        <f>+'Ekamut-caxs'!C74</f>
        <v>Հ.Պողոսյան</v>
      </c>
      <c r="E81" s="556"/>
      <c r="F81" s="490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54" t="s">
        <v>98</v>
      </c>
      <c r="E82" s="554"/>
      <c r="F82" s="508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3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0" workbookViewId="0">
      <selection activeCell="B18" sqref="B18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57" t="s">
        <v>72</v>
      </c>
      <c r="B1" s="557"/>
      <c r="C1" s="557"/>
      <c r="D1" s="557"/>
      <c r="E1" s="557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58" t="str">
        <f>+'[5]Ekamut-caxs'!A8:D8</f>
        <v xml:space="preserve">«Երևանի հ․159 մսուր-մանկապարտեզ» ՀՈԱԿ-ի </v>
      </c>
      <c r="B2" s="559"/>
      <c r="C2" s="559"/>
      <c r="D2" s="559"/>
      <c r="E2" s="55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60" t="s">
        <v>161</v>
      </c>
      <c r="B3" s="560"/>
      <c r="C3" s="560"/>
      <c r="D3" s="560"/>
      <c r="E3" s="560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61" t="s">
        <v>279</v>
      </c>
      <c r="B4" s="561"/>
      <c r="C4" s="561"/>
      <c r="D4" s="561"/>
      <c r="E4" s="561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8.75" customHeight="1" x14ac:dyDescent="0.2">
      <c r="A5" s="247"/>
      <c r="B5" s="248"/>
      <c r="C5" s="248"/>
      <c r="D5" s="249"/>
      <c r="E5" s="249" t="s">
        <v>151</v>
      </c>
    </row>
    <row r="6" spans="1:22" s="254" customFormat="1" ht="56.25" customHeight="1" x14ac:dyDescent="0.2">
      <c r="A6" s="250" t="s">
        <v>3</v>
      </c>
      <c r="B6" s="251" t="s">
        <v>162</v>
      </c>
      <c r="C6" s="250" t="s">
        <v>163</v>
      </c>
      <c r="D6" s="250" t="s">
        <v>164</v>
      </c>
      <c r="E6" s="252" t="s">
        <v>165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62" t="s">
        <v>166</v>
      </c>
      <c r="B7" s="563"/>
      <c r="C7" s="563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167</v>
      </c>
      <c r="C8" s="255"/>
      <c r="D8" s="257">
        <f>SUM(D9:D29)</f>
        <v>79.872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168</v>
      </c>
      <c r="C9" s="259" t="s">
        <v>169</v>
      </c>
      <c r="D9" s="32"/>
      <c r="E9" s="32"/>
    </row>
    <row r="10" spans="1:22" ht="27" customHeight="1" x14ac:dyDescent="0.2">
      <c r="A10" s="259">
        <v>1.2</v>
      </c>
      <c r="B10" s="260" t="s">
        <v>170</v>
      </c>
      <c r="C10" s="259" t="s">
        <v>171</v>
      </c>
      <c r="D10" s="32"/>
      <c r="E10" s="32"/>
    </row>
    <row r="11" spans="1:22" ht="27" customHeight="1" x14ac:dyDescent="0.2">
      <c r="A11" s="259">
        <v>1.3</v>
      </c>
      <c r="B11" s="260" t="s">
        <v>172</v>
      </c>
      <c r="C11" s="259" t="s">
        <v>173</v>
      </c>
      <c r="D11" s="32"/>
      <c r="E11" s="32"/>
    </row>
    <row r="12" spans="1:22" ht="27" customHeight="1" x14ac:dyDescent="0.2">
      <c r="A12" s="259">
        <v>1.4</v>
      </c>
      <c r="B12" s="261" t="s">
        <v>174</v>
      </c>
      <c r="C12" s="262" t="s">
        <v>175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176</v>
      </c>
      <c r="D13" s="32"/>
      <c r="E13" s="32"/>
    </row>
    <row r="14" spans="1:22" ht="18" customHeight="1" x14ac:dyDescent="0.2">
      <c r="A14" s="259">
        <v>1.6</v>
      </c>
      <c r="B14" s="260" t="s">
        <v>229</v>
      </c>
      <c r="C14" s="259" t="s">
        <v>177</v>
      </c>
      <c r="D14" s="527">
        <v>5.5730000000000004</v>
      </c>
      <c r="E14" s="32" t="s">
        <v>280</v>
      </c>
    </row>
    <row r="15" spans="1:22" ht="33.75" customHeight="1" x14ac:dyDescent="0.2">
      <c r="A15" s="259">
        <v>1.7</v>
      </c>
      <c r="B15" s="261"/>
      <c r="C15" s="259" t="s">
        <v>200</v>
      </c>
      <c r="D15" s="527">
        <v>16.690000000000001</v>
      </c>
      <c r="E15" s="32" t="s">
        <v>280</v>
      </c>
    </row>
    <row r="16" spans="1:22" ht="22.5" customHeight="1" x14ac:dyDescent="0.2">
      <c r="A16" s="259">
        <v>1.8</v>
      </c>
      <c r="B16" s="261"/>
      <c r="C16" s="263" t="s">
        <v>199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178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178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178</v>
      </c>
      <c r="C25" s="259" t="s">
        <v>179</v>
      </c>
      <c r="D25" s="32"/>
      <c r="E25" s="32"/>
    </row>
    <row r="26" spans="1:22" ht="27.75" customHeight="1" x14ac:dyDescent="0.2">
      <c r="A26" s="259">
        <v>2.8</v>
      </c>
      <c r="B26" s="261" t="s">
        <v>178</v>
      </c>
      <c r="C26" s="259" t="s">
        <v>180</v>
      </c>
      <c r="D26" s="527">
        <v>14.965</v>
      </c>
      <c r="E26" s="32" t="s">
        <v>280</v>
      </c>
    </row>
    <row r="27" spans="1:22" ht="27" customHeight="1" x14ac:dyDescent="0.2">
      <c r="A27" s="259">
        <v>2.9</v>
      </c>
      <c r="B27" s="260" t="s">
        <v>181</v>
      </c>
      <c r="C27" s="259" t="s">
        <v>182</v>
      </c>
      <c r="D27" s="32"/>
      <c r="E27" s="32"/>
    </row>
    <row r="28" spans="1:22" ht="26.25" customHeight="1" x14ac:dyDescent="0.2">
      <c r="A28" s="265">
        <v>2.1</v>
      </c>
      <c r="B28" s="261" t="s">
        <v>183</v>
      </c>
      <c r="C28" s="259" t="s">
        <v>184</v>
      </c>
      <c r="D28" s="32">
        <v>42.643999999999998</v>
      </c>
      <c r="E28" s="32" t="s">
        <v>280</v>
      </c>
    </row>
    <row r="29" spans="1:22" ht="26.25" customHeight="1" x14ac:dyDescent="0.2">
      <c r="A29" s="265">
        <v>2.11</v>
      </c>
      <c r="B29" s="261"/>
      <c r="C29" s="263" t="s">
        <v>185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186</v>
      </c>
      <c r="C30" s="255"/>
      <c r="D30" s="257">
        <f>SUM(D31:D33)</f>
        <v>0</v>
      </c>
      <c r="E30" s="32" t="s">
        <v>280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187</v>
      </c>
      <c r="D31" s="32"/>
      <c r="E31" s="32"/>
    </row>
    <row r="32" spans="1:22" ht="21" customHeight="1" x14ac:dyDescent="0.2">
      <c r="A32" s="259">
        <v>2.2000000000000002</v>
      </c>
      <c r="B32" s="261" t="s">
        <v>188</v>
      </c>
      <c r="C32" s="259" t="s">
        <v>189</v>
      </c>
      <c r="D32" s="32"/>
      <c r="E32" s="32"/>
    </row>
    <row r="33" spans="1:22" ht="26.25" customHeight="1" x14ac:dyDescent="0.2">
      <c r="A33" s="259">
        <v>2.2999999999999998</v>
      </c>
      <c r="B33" s="261" t="s">
        <v>188</v>
      </c>
      <c r="C33" s="259" t="s">
        <v>190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79.872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62" t="s">
        <v>191</v>
      </c>
      <c r="B35" s="563"/>
      <c r="C35" s="563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168</v>
      </c>
      <c r="C36" s="259" t="s">
        <v>169</v>
      </c>
      <c r="D36" s="374">
        <v>350.1</v>
      </c>
      <c r="E36" s="32" t="s">
        <v>280</v>
      </c>
    </row>
    <row r="37" spans="1:22" ht="21" customHeight="1" x14ac:dyDescent="0.2">
      <c r="A37" s="259">
        <v>1.2</v>
      </c>
      <c r="B37" s="260" t="s">
        <v>170</v>
      </c>
      <c r="C37" s="259" t="s">
        <v>171</v>
      </c>
      <c r="D37" s="374">
        <v>19.8</v>
      </c>
      <c r="E37" s="32" t="s">
        <v>280</v>
      </c>
    </row>
    <row r="38" spans="1:22" ht="21" customHeight="1" x14ac:dyDescent="0.2">
      <c r="A38" s="259">
        <v>1.3</v>
      </c>
      <c r="B38" s="260" t="s">
        <v>172</v>
      </c>
      <c r="C38" s="259" t="s">
        <v>173</v>
      </c>
      <c r="D38" s="32">
        <v>28.6</v>
      </c>
      <c r="E38" s="32" t="s">
        <v>280</v>
      </c>
    </row>
    <row r="39" spans="1:22" ht="21" customHeight="1" x14ac:dyDescent="0.2">
      <c r="A39" s="259">
        <v>1.4</v>
      </c>
      <c r="B39" s="261" t="s">
        <v>174</v>
      </c>
      <c r="C39" s="262" t="s">
        <v>175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176</v>
      </c>
      <c r="D40" s="32">
        <v>3.5</v>
      </c>
      <c r="E40" s="32" t="s">
        <v>280</v>
      </c>
    </row>
    <row r="41" spans="1:22" ht="20.25" customHeight="1" x14ac:dyDescent="0.2">
      <c r="A41" s="259">
        <v>1.6</v>
      </c>
      <c r="B41" s="260" t="s">
        <v>229</v>
      </c>
      <c r="C41" s="259" t="s">
        <v>177</v>
      </c>
      <c r="D41" s="32"/>
      <c r="E41" s="32"/>
    </row>
    <row r="42" spans="1:22" ht="33.75" customHeight="1" x14ac:dyDescent="0.2">
      <c r="A42" s="259">
        <v>1.7</v>
      </c>
      <c r="B42" s="261"/>
      <c r="C42" s="259" t="s">
        <v>200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199</v>
      </c>
      <c r="D43" s="32"/>
      <c r="E43" s="32"/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178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178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178</v>
      </c>
      <c r="C49" s="259" t="s">
        <v>179</v>
      </c>
      <c r="D49" s="32"/>
      <c r="E49" s="32"/>
    </row>
    <row r="50" spans="1:22" ht="24" customHeight="1" x14ac:dyDescent="0.2">
      <c r="A50" s="259">
        <v>2.5</v>
      </c>
      <c r="B50" s="261" t="s">
        <v>178</v>
      </c>
      <c r="C50" s="259" t="s">
        <v>180</v>
      </c>
      <c r="D50" s="32"/>
      <c r="E50" s="32"/>
    </row>
    <row r="51" spans="1:22" ht="24" customHeight="1" x14ac:dyDescent="0.2">
      <c r="A51" s="259">
        <v>2.6</v>
      </c>
      <c r="B51" s="260" t="s">
        <v>181</v>
      </c>
      <c r="C51" s="259" t="s">
        <v>182</v>
      </c>
      <c r="D51" s="32"/>
      <c r="E51" s="32"/>
    </row>
    <row r="52" spans="1:22" ht="24" customHeight="1" x14ac:dyDescent="0.2">
      <c r="A52" s="259">
        <v>2.7</v>
      </c>
      <c r="B52" s="261" t="s">
        <v>183</v>
      </c>
      <c r="C52" s="259" t="s">
        <v>184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185</v>
      </c>
      <c r="D53" s="32"/>
      <c r="E53" s="32"/>
    </row>
    <row r="54" spans="1:22" s="248" customFormat="1" ht="33" customHeight="1" x14ac:dyDescent="0.2">
      <c r="A54" s="259"/>
      <c r="B54" s="256" t="s">
        <v>192</v>
      </c>
      <c r="C54" s="31"/>
      <c r="D54" s="257">
        <f>SUM(D55:D58)</f>
        <v>0</v>
      </c>
      <c r="E54" s="32"/>
      <c r="F54" s="407">
        <f>SUM(D36:D53)</f>
        <v>402.00000000000006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1"/>
      <c r="C55" s="302" t="s">
        <v>198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187</v>
      </c>
      <c r="D56" s="32"/>
      <c r="E56" s="259"/>
    </row>
    <row r="57" spans="1:22" ht="24.75" customHeight="1" x14ac:dyDescent="0.2">
      <c r="A57" s="259">
        <v>1.3</v>
      </c>
      <c r="B57" s="261" t="s">
        <v>183</v>
      </c>
      <c r="C57" s="259" t="s">
        <v>189</v>
      </c>
      <c r="D57" s="32"/>
      <c r="E57" s="32"/>
    </row>
    <row r="58" spans="1:22" ht="24.75" customHeight="1" x14ac:dyDescent="0.2">
      <c r="A58" s="259">
        <v>1.4</v>
      </c>
      <c r="B58" s="261" t="s">
        <v>183</v>
      </c>
      <c r="C58" s="259" t="s">
        <v>190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402.00000000000006</v>
      </c>
      <c r="E59" s="278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193</v>
      </c>
    </row>
    <row r="62" spans="1:22" ht="59.25" customHeight="1" x14ac:dyDescent="0.2">
      <c r="A62" s="280">
        <v>1</v>
      </c>
      <c r="B62" s="281" t="s">
        <v>255</v>
      </c>
      <c r="C62" s="277">
        <f>+'[5]Dramakan hosqer'!F13</f>
        <v>1026.6270000000004</v>
      </c>
      <c r="D62" s="564" t="s">
        <v>194</v>
      </c>
      <c r="E62" s="565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66" t="str">
        <f>+'[5]Ekamut-caxs'!C68</f>
        <v>Ա.Ղազարյան</v>
      </c>
      <c r="E64" s="566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526"/>
      <c r="D65" s="567" t="s">
        <v>98</v>
      </c>
      <c r="E65" s="567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66" t="str">
        <f>+'[5]Ekamut-caxs'!C70</f>
        <v>Հ.Պողոսյան</v>
      </c>
      <c r="E66" s="56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4"/>
      <c r="C67" s="282" t="s">
        <v>1</v>
      </c>
      <c r="D67" s="567" t="s">
        <v>98</v>
      </c>
      <c r="E67" s="567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5" customFormat="1" ht="36" customHeight="1" x14ac:dyDescent="0.2">
      <c r="F75" s="286"/>
      <c r="G75" s="286"/>
      <c r="H75" s="286"/>
      <c r="I75" s="286"/>
      <c r="J75" s="286"/>
      <c r="K75" s="286"/>
      <c r="L75" s="286"/>
      <c r="M75" s="286"/>
      <c r="N75" s="286"/>
      <c r="O75" s="286"/>
      <c r="P75" s="286"/>
      <c r="Q75" s="286"/>
      <c r="R75" s="286"/>
      <c r="S75" s="286"/>
      <c r="T75" s="286"/>
      <c r="U75" s="286"/>
      <c r="V75" s="286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4" zoomScale="106" zoomScaleSheetLayoutView="106" workbookViewId="0">
      <selection activeCell="B18" sqref="B18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71" t="s">
        <v>72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4" s="22" customFormat="1" ht="25.5" customHeight="1" x14ac:dyDescent="0.2">
      <c r="A2" s="542" t="str">
        <f>+'Ekamut-caxs'!A8</f>
        <v xml:space="preserve">«Երևանի հ․159 մսուր-մանկապարտեզ» ՀՈԱԿ-ի 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</row>
    <row r="3" spans="1:14" ht="25.5" customHeight="1" x14ac:dyDescent="0.2">
      <c r="A3" s="572" t="s">
        <v>256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4" ht="21" customHeight="1" thickBot="1" x14ac:dyDescent="0.25">
      <c r="M4" s="416" t="s">
        <v>0</v>
      </c>
    </row>
    <row r="5" spans="1:14" ht="33.75" customHeight="1" x14ac:dyDescent="0.2">
      <c r="A5" s="578" t="s">
        <v>157</v>
      </c>
      <c r="B5" s="580" t="s">
        <v>73</v>
      </c>
      <c r="C5" s="582" t="s">
        <v>237</v>
      </c>
      <c r="D5" s="573" t="s">
        <v>211</v>
      </c>
      <c r="E5" s="574"/>
      <c r="F5" s="574"/>
      <c r="G5" s="574"/>
      <c r="H5" s="574"/>
      <c r="I5" s="574"/>
      <c r="J5" s="574"/>
      <c r="K5" s="574"/>
      <c r="L5" s="575"/>
      <c r="M5" s="576" t="s">
        <v>160</v>
      </c>
    </row>
    <row r="6" spans="1:14" ht="79.5" customHeight="1" x14ac:dyDescent="0.2">
      <c r="A6" s="579"/>
      <c r="B6" s="581"/>
      <c r="C6" s="583"/>
      <c r="D6" s="417" t="s">
        <v>230</v>
      </c>
      <c r="E6" s="418" t="s">
        <v>242</v>
      </c>
      <c r="F6" s="418" t="s">
        <v>243</v>
      </c>
      <c r="G6" s="418" t="s">
        <v>158</v>
      </c>
      <c r="H6" s="418" t="s">
        <v>214</v>
      </c>
      <c r="I6" s="418" t="s">
        <v>213</v>
      </c>
      <c r="J6" s="418" t="s">
        <v>123</v>
      </c>
      <c r="K6" s="419" t="s">
        <v>269</v>
      </c>
      <c r="L6" s="420" t="s">
        <v>212</v>
      </c>
      <c r="M6" s="577"/>
    </row>
    <row r="7" spans="1:14" ht="27.75" customHeight="1" x14ac:dyDescent="0.2">
      <c r="A7" s="417">
        <v>1</v>
      </c>
      <c r="B7" s="421" t="s">
        <v>221</v>
      </c>
      <c r="C7" s="422">
        <v>14267.4</v>
      </c>
      <c r="D7" s="423">
        <v>2743.3</v>
      </c>
      <c r="E7" s="424"/>
      <c r="F7" s="424"/>
      <c r="G7" s="528">
        <v>111.1</v>
      </c>
      <c r="H7" s="424"/>
      <c r="I7" s="424"/>
      <c r="J7" s="424"/>
      <c r="K7" s="424"/>
      <c r="L7" s="529"/>
      <c r="M7" s="425">
        <f>ROUND(SUM(C7:L7),1)</f>
        <v>17121.8</v>
      </c>
    </row>
    <row r="8" spans="1:14" ht="28.5" customHeight="1" x14ac:dyDescent="0.2">
      <c r="A8" s="417">
        <v>1.1000000000000001</v>
      </c>
      <c r="B8" s="426" t="s">
        <v>123</v>
      </c>
      <c r="C8" s="427"/>
      <c r="D8" s="428" t="s">
        <v>202</v>
      </c>
      <c r="E8" s="429" t="s">
        <v>202</v>
      </c>
      <c r="F8" s="429" t="s">
        <v>202</v>
      </c>
      <c r="G8" s="429" t="s">
        <v>202</v>
      </c>
      <c r="H8" s="429" t="s">
        <v>202</v>
      </c>
      <c r="I8" s="429" t="s">
        <v>202</v>
      </c>
      <c r="J8" s="429" t="s">
        <v>202</v>
      </c>
      <c r="K8" s="429" t="s">
        <v>202</v>
      </c>
      <c r="L8" s="430" t="s">
        <v>202</v>
      </c>
      <c r="M8" s="431" t="s">
        <v>202</v>
      </c>
    </row>
    <row r="9" spans="1:14" ht="30" customHeight="1" x14ac:dyDescent="0.2">
      <c r="A9" s="417">
        <v>1.2</v>
      </c>
      <c r="B9" s="426" t="s">
        <v>212</v>
      </c>
      <c r="C9" s="427"/>
      <c r="D9" s="428" t="s">
        <v>202</v>
      </c>
      <c r="E9" s="429" t="s">
        <v>202</v>
      </c>
      <c r="F9" s="429" t="s">
        <v>202</v>
      </c>
      <c r="G9" s="429" t="s">
        <v>202</v>
      </c>
      <c r="H9" s="429" t="s">
        <v>202</v>
      </c>
      <c r="I9" s="429" t="s">
        <v>202</v>
      </c>
      <c r="J9" s="429" t="s">
        <v>202</v>
      </c>
      <c r="K9" s="429" t="s">
        <v>202</v>
      </c>
      <c r="L9" s="430" t="s">
        <v>202</v>
      </c>
      <c r="M9" s="431" t="s">
        <v>202</v>
      </c>
    </row>
    <row r="10" spans="1:14" ht="35.25" customHeight="1" x14ac:dyDescent="0.2">
      <c r="A10" s="417">
        <v>2</v>
      </c>
      <c r="B10" s="509" t="s">
        <v>95</v>
      </c>
      <c r="C10" s="432"/>
      <c r="D10" s="423"/>
      <c r="E10" s="429" t="s">
        <v>202</v>
      </c>
      <c r="F10" s="429" t="s">
        <v>202</v>
      </c>
      <c r="G10" s="429" t="s">
        <v>202</v>
      </c>
      <c r="H10" s="429" t="s">
        <v>202</v>
      </c>
      <c r="I10" s="429" t="s">
        <v>202</v>
      </c>
      <c r="J10" s="429" t="s">
        <v>202</v>
      </c>
      <c r="K10" s="429" t="s">
        <v>202</v>
      </c>
      <c r="L10" s="430" t="s">
        <v>202</v>
      </c>
      <c r="M10" s="425">
        <f>ROUND(SUM(C10:L10),1)</f>
        <v>0</v>
      </c>
    </row>
    <row r="11" spans="1:14" s="440" customFormat="1" ht="34.5" customHeight="1" thickBot="1" x14ac:dyDescent="0.25">
      <c r="A11" s="433"/>
      <c r="B11" s="434" t="s">
        <v>74</v>
      </c>
      <c r="C11" s="435" t="s">
        <v>202</v>
      </c>
      <c r="D11" s="436" t="s">
        <v>202</v>
      </c>
      <c r="E11" s="437" t="s">
        <v>202</v>
      </c>
      <c r="F11" s="437" t="s">
        <v>202</v>
      </c>
      <c r="G11" s="437" t="s">
        <v>202</v>
      </c>
      <c r="H11" s="437" t="s">
        <v>202</v>
      </c>
      <c r="I11" s="437" t="s">
        <v>202</v>
      </c>
      <c r="J11" s="437" t="s">
        <v>202</v>
      </c>
      <c r="K11" s="437" t="s">
        <v>202</v>
      </c>
      <c r="L11" s="438" t="s">
        <v>202</v>
      </c>
      <c r="M11" s="439">
        <f>ROUND(SUM(M7:M10),1)</f>
        <v>17121.8</v>
      </c>
    </row>
    <row r="12" spans="1:14" s="440" customFormat="1" ht="34.5" customHeight="1" x14ac:dyDescent="0.2">
      <c r="A12" s="441"/>
      <c r="B12" s="442"/>
      <c r="C12" s="414"/>
      <c r="D12" s="443">
        <v>1371650</v>
      </c>
      <c r="E12" s="444">
        <f>+D12*2</f>
        <v>2743300</v>
      </c>
      <c r="F12" s="444"/>
      <c r="G12" s="444"/>
      <c r="H12" s="445"/>
      <c r="I12" s="445"/>
      <c r="J12" s="446"/>
      <c r="K12" s="445"/>
      <c r="L12" s="444">
        <v>770</v>
      </c>
      <c r="M12" s="447"/>
      <c r="N12" s="442"/>
    </row>
    <row r="13" spans="1:14" s="448" customFormat="1" ht="21" customHeight="1" x14ac:dyDescent="0.2">
      <c r="B13" s="449"/>
      <c r="C13" s="449"/>
      <c r="D13" s="450"/>
      <c r="E13" s="451"/>
      <c r="F13" s="451"/>
      <c r="G13" s="452"/>
      <c r="H13" s="196"/>
      <c r="I13" s="196"/>
      <c r="J13" s="450"/>
      <c r="K13" s="586"/>
      <c r="L13" s="586"/>
      <c r="M13" s="453"/>
    </row>
    <row r="14" spans="1:14" s="441" customFormat="1" ht="69" customHeight="1" x14ac:dyDescent="0.2">
      <c r="B14" s="568" t="s">
        <v>217</v>
      </c>
      <c r="C14" s="569"/>
      <c r="D14" s="570"/>
      <c r="G14" s="450"/>
      <c r="H14" s="450"/>
      <c r="I14" s="568" t="s">
        <v>216</v>
      </c>
      <c r="J14" s="570"/>
      <c r="K14" s="450"/>
      <c r="L14" s="450"/>
      <c r="M14" s="450"/>
    </row>
    <row r="15" spans="1:14" s="441" customFormat="1" ht="48" customHeight="1" x14ac:dyDescent="0.2">
      <c r="B15" s="454" t="s">
        <v>197</v>
      </c>
      <c r="C15" s="455" t="s">
        <v>244</v>
      </c>
      <c r="D15" s="455" t="s">
        <v>245</v>
      </c>
      <c r="G15" s="456"/>
      <c r="H15" s="457"/>
      <c r="I15" s="454" t="s">
        <v>197</v>
      </c>
      <c r="J15" s="455" t="s">
        <v>215</v>
      </c>
      <c r="K15" s="456"/>
      <c r="L15" s="456"/>
      <c r="M15" s="457"/>
    </row>
    <row r="16" spans="1:14" s="458" customFormat="1" ht="39.75" customHeight="1" x14ac:dyDescent="0.2">
      <c r="B16" s="459">
        <v>93600</v>
      </c>
      <c r="C16" s="460">
        <f>ROUND(4*B16*2/1000,1)</f>
        <v>748.8</v>
      </c>
      <c r="D16" s="460">
        <f>350.1/5*2</f>
        <v>140.04000000000002</v>
      </c>
      <c r="G16" s="461"/>
      <c r="H16" s="462"/>
      <c r="I16" s="463">
        <v>93600</v>
      </c>
      <c r="J16" s="464">
        <f>725.5/12*2</f>
        <v>120.91666666666667</v>
      </c>
      <c r="K16" s="461"/>
      <c r="L16" s="461"/>
      <c r="M16" s="462"/>
    </row>
    <row r="17" spans="1:13" s="27" customFormat="1" ht="24" customHeight="1" x14ac:dyDescent="0.2">
      <c r="D17" s="465"/>
      <c r="E17" s="466"/>
      <c r="F17" s="466"/>
      <c r="G17" s="466"/>
      <c r="H17" s="445"/>
      <c r="I17" s="445"/>
      <c r="J17" s="467"/>
      <c r="K17" s="461"/>
      <c r="L17" s="461"/>
      <c r="M17" s="468"/>
    </row>
    <row r="18" spans="1:13" s="27" customFormat="1" ht="19.5" customHeight="1" x14ac:dyDescent="0.2">
      <c r="A18" s="469"/>
      <c r="B18" s="469"/>
      <c r="C18" s="470"/>
      <c r="D18" s="469"/>
      <c r="E18" s="469"/>
      <c r="F18" s="469"/>
      <c r="G18" s="469"/>
      <c r="H18" s="469"/>
      <c r="I18" s="469"/>
      <c r="J18" s="469"/>
      <c r="K18" s="469"/>
      <c r="L18" s="469"/>
      <c r="M18" s="469"/>
    </row>
    <row r="19" spans="1:13" s="473" customFormat="1" ht="24" customHeight="1" x14ac:dyDescent="0.2">
      <c r="A19" s="471"/>
      <c r="B19" s="472" t="s">
        <v>2</v>
      </c>
      <c r="C19" s="472"/>
      <c r="E19" s="474"/>
      <c r="F19" s="475"/>
      <c r="G19" s="475"/>
      <c r="H19" s="587" t="str">
        <f>+'Ekamut-caxs'!C72</f>
        <v>Ա.Ղազարյան</v>
      </c>
      <c r="I19" s="587"/>
      <c r="J19" s="587"/>
      <c r="K19" s="476"/>
      <c r="L19" s="471"/>
      <c r="M19" s="471"/>
    </row>
    <row r="20" spans="1:13" s="477" customFormat="1" ht="17.25" customHeight="1" x14ac:dyDescent="0.2">
      <c r="B20" s="478"/>
      <c r="C20" s="478"/>
      <c r="E20" s="479" t="s">
        <v>97</v>
      </c>
      <c r="F20" s="480"/>
      <c r="G20" s="481"/>
      <c r="H20" s="585" t="s">
        <v>98</v>
      </c>
      <c r="I20" s="585"/>
      <c r="J20" s="585"/>
      <c r="K20" s="480"/>
    </row>
    <row r="21" spans="1:13" s="473" customFormat="1" ht="24.75" customHeight="1" x14ac:dyDescent="0.2">
      <c r="B21" s="482" t="s">
        <v>6</v>
      </c>
      <c r="C21" s="482"/>
      <c r="E21" s="483"/>
      <c r="F21" s="484"/>
      <c r="G21" s="484"/>
      <c r="H21" s="584" t="str">
        <f>+'Ekamut-caxs'!C74</f>
        <v>Հ.Պողոսյան</v>
      </c>
      <c r="I21" s="584"/>
      <c r="J21" s="584"/>
      <c r="K21" s="485"/>
    </row>
    <row r="22" spans="1:13" s="477" customFormat="1" ht="18.75" customHeight="1" x14ac:dyDescent="0.2">
      <c r="E22" s="479" t="s">
        <v>97</v>
      </c>
      <c r="F22" s="480"/>
      <c r="G22" s="481"/>
      <c r="H22" s="585" t="s">
        <v>98</v>
      </c>
      <c r="I22" s="585"/>
      <c r="J22" s="585"/>
      <c r="K22" s="480"/>
    </row>
    <row r="23" spans="1:13" s="486" customFormat="1" ht="16.5" x14ac:dyDescent="0.2">
      <c r="D23" s="487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C1" zoomScale="106" zoomScaleSheetLayoutView="106" workbookViewId="0">
      <selection activeCell="B18" sqref="B18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595" t="s">
        <v>72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</row>
    <row r="2" spans="1:13" s="164" customFormat="1" ht="21.75" customHeight="1" x14ac:dyDescent="0.2">
      <c r="A2" s="596" t="str">
        <f>+'Ekamut-caxs'!A8:D8</f>
        <v xml:space="preserve">«Երևանի հ․159 մսուր-մանկապարտեզ» ՀՈԱԿ-ի 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</row>
    <row r="3" spans="1:13" s="164" customFormat="1" ht="21" customHeight="1" x14ac:dyDescent="0.2">
      <c r="A3" s="596" t="s">
        <v>99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</row>
    <row r="4" spans="1:13" ht="21" customHeight="1" thickBot="1" x14ac:dyDescent="0.25"/>
    <row r="5" spans="1:13" s="172" customFormat="1" ht="24.75" customHeight="1" x14ac:dyDescent="0.2">
      <c r="A5" s="598" t="s">
        <v>120</v>
      </c>
      <c r="B5" s="600" t="s">
        <v>100</v>
      </c>
      <c r="C5" s="592" t="s">
        <v>101</v>
      </c>
      <c r="D5" s="593"/>
      <c r="E5" s="593"/>
      <c r="F5" s="594"/>
      <c r="G5" s="602" t="s">
        <v>102</v>
      </c>
      <c r="H5" s="602"/>
      <c r="I5" s="602"/>
      <c r="J5" s="602"/>
      <c r="K5" s="592" t="s">
        <v>148</v>
      </c>
      <c r="L5" s="593"/>
      <c r="M5" s="594"/>
    </row>
    <row r="6" spans="1:13" s="176" customFormat="1" ht="51" customHeight="1" x14ac:dyDescent="0.2">
      <c r="A6" s="599"/>
      <c r="B6" s="601"/>
      <c r="C6" s="173" t="s">
        <v>233</v>
      </c>
      <c r="D6" s="174" t="s">
        <v>234</v>
      </c>
      <c r="E6" s="174" t="s">
        <v>257</v>
      </c>
      <c r="F6" s="175" t="s">
        <v>258</v>
      </c>
      <c r="G6" s="174" t="s">
        <v>236</v>
      </c>
      <c r="H6" s="224" t="s">
        <v>234</v>
      </c>
      <c r="I6" s="174" t="s">
        <v>259</v>
      </c>
      <c r="J6" s="224" t="s">
        <v>258</v>
      </c>
      <c r="K6" s="174" t="s">
        <v>233</v>
      </c>
      <c r="L6" s="174" t="s">
        <v>257</v>
      </c>
      <c r="M6" s="175" t="s">
        <v>258</v>
      </c>
    </row>
    <row r="7" spans="1:13" ht="19.5" customHeight="1" x14ac:dyDescent="0.2">
      <c r="A7" s="166">
        <v>1</v>
      </c>
      <c r="B7" s="231" t="s">
        <v>103</v>
      </c>
      <c r="C7" s="317" t="s">
        <v>235</v>
      </c>
      <c r="D7" s="308" t="s">
        <v>235</v>
      </c>
      <c r="E7" s="320">
        <v>3198</v>
      </c>
      <c r="F7" s="310">
        <v>444522</v>
      </c>
      <c r="G7" s="323" t="s">
        <v>235</v>
      </c>
      <c r="H7" s="308" t="s">
        <v>235</v>
      </c>
      <c r="I7" s="320">
        <v>1609</v>
      </c>
      <c r="J7" s="311">
        <v>72760</v>
      </c>
      <c r="K7" s="371" t="s">
        <v>235</v>
      </c>
      <c r="L7" s="320">
        <v>175</v>
      </c>
      <c r="M7" s="312">
        <f>+L7*200.47</f>
        <v>35082.25</v>
      </c>
    </row>
    <row r="8" spans="1:13" ht="19.5" customHeight="1" x14ac:dyDescent="0.2">
      <c r="A8" s="166">
        <v>2</v>
      </c>
      <c r="B8" s="231" t="s">
        <v>104</v>
      </c>
      <c r="C8" s="317" t="s">
        <v>235</v>
      </c>
      <c r="D8" s="308" t="s">
        <v>235</v>
      </c>
      <c r="E8" s="320">
        <v>2146</v>
      </c>
      <c r="F8" s="310">
        <v>298294</v>
      </c>
      <c r="G8" s="323" t="s">
        <v>235</v>
      </c>
      <c r="H8" s="308" t="s">
        <v>235</v>
      </c>
      <c r="I8" s="320">
        <v>1392</v>
      </c>
      <c r="J8" s="311">
        <v>70841</v>
      </c>
      <c r="K8" s="371" t="s">
        <v>235</v>
      </c>
      <c r="L8" s="320">
        <v>123</v>
      </c>
      <c r="M8" s="312">
        <f t="shared" ref="M8:M18" si="0">+L8*200.47</f>
        <v>24657.81</v>
      </c>
    </row>
    <row r="9" spans="1:13" ht="19.5" customHeight="1" x14ac:dyDescent="0.2">
      <c r="A9" s="166">
        <v>3</v>
      </c>
      <c r="B9" s="231" t="s">
        <v>105</v>
      </c>
      <c r="C9" s="317" t="s">
        <v>235</v>
      </c>
      <c r="D9" s="308" t="s">
        <v>235</v>
      </c>
      <c r="E9" s="320">
        <v>2276</v>
      </c>
      <c r="F9" s="310">
        <v>316364</v>
      </c>
      <c r="G9" s="323" t="s">
        <v>235</v>
      </c>
      <c r="H9" s="308" t="s">
        <v>235</v>
      </c>
      <c r="I9" s="320">
        <v>1506</v>
      </c>
      <c r="J9" s="311">
        <v>73728</v>
      </c>
      <c r="K9" s="371" t="s">
        <v>235</v>
      </c>
      <c r="L9" s="320">
        <v>140</v>
      </c>
      <c r="M9" s="312">
        <f t="shared" si="0"/>
        <v>28065.8</v>
      </c>
    </row>
    <row r="10" spans="1:13" ht="19.5" customHeight="1" x14ac:dyDescent="0.2">
      <c r="A10" s="166">
        <v>4</v>
      </c>
      <c r="B10" s="231" t="s">
        <v>106</v>
      </c>
      <c r="C10" s="318" t="s">
        <v>235</v>
      </c>
      <c r="D10" s="309" t="s">
        <v>235</v>
      </c>
      <c r="E10" s="320"/>
      <c r="F10" s="310"/>
      <c r="G10" s="323" t="s">
        <v>235</v>
      </c>
      <c r="H10" s="313" t="s">
        <v>235</v>
      </c>
      <c r="I10" s="320">
        <v>1204</v>
      </c>
      <c r="J10" s="311">
        <v>62122</v>
      </c>
      <c r="K10" s="371" t="s">
        <v>235</v>
      </c>
      <c r="L10" s="320">
        <v>203</v>
      </c>
      <c r="M10" s="312">
        <f t="shared" si="0"/>
        <v>40695.409999999996</v>
      </c>
    </row>
    <row r="11" spans="1:13" ht="19.5" customHeight="1" x14ac:dyDescent="0.2">
      <c r="A11" s="166">
        <v>5</v>
      </c>
      <c r="B11" s="231" t="s">
        <v>107</v>
      </c>
      <c r="C11" s="318" t="s">
        <v>235</v>
      </c>
      <c r="D11" s="309" t="s">
        <v>235</v>
      </c>
      <c r="E11" s="320"/>
      <c r="F11" s="310"/>
      <c r="G11" s="323" t="s">
        <v>235</v>
      </c>
      <c r="H11" s="313" t="s">
        <v>235</v>
      </c>
      <c r="I11" s="320">
        <v>1076</v>
      </c>
      <c r="J11" s="311">
        <v>55616</v>
      </c>
      <c r="K11" s="371" t="s">
        <v>235</v>
      </c>
      <c r="L11" s="320">
        <v>124</v>
      </c>
      <c r="M11" s="312">
        <f t="shared" si="0"/>
        <v>24858.28</v>
      </c>
    </row>
    <row r="12" spans="1:13" ht="19.5" customHeight="1" x14ac:dyDescent="0.2">
      <c r="A12" s="166">
        <v>6</v>
      </c>
      <c r="B12" s="231" t="s">
        <v>108</v>
      </c>
      <c r="C12" s="318" t="s">
        <v>235</v>
      </c>
      <c r="D12" s="309" t="s">
        <v>235</v>
      </c>
      <c r="E12" s="320"/>
      <c r="F12" s="310"/>
      <c r="G12" s="323" t="s">
        <v>235</v>
      </c>
      <c r="H12" s="313" t="s">
        <v>235</v>
      </c>
      <c r="I12" s="320">
        <v>1206</v>
      </c>
      <c r="J12" s="311">
        <v>62744</v>
      </c>
      <c r="K12" s="371" t="s">
        <v>235</v>
      </c>
      <c r="L12" s="320">
        <v>140</v>
      </c>
      <c r="M12" s="312">
        <f t="shared" si="0"/>
        <v>28065.8</v>
      </c>
    </row>
    <row r="13" spans="1:13" ht="19.5" customHeight="1" x14ac:dyDescent="0.2">
      <c r="A13" s="166">
        <v>7</v>
      </c>
      <c r="B13" s="231" t="s">
        <v>109</v>
      </c>
      <c r="C13" s="318" t="s">
        <v>235</v>
      </c>
      <c r="D13" s="309" t="s">
        <v>235</v>
      </c>
      <c r="E13" s="320"/>
      <c r="F13" s="310"/>
      <c r="G13" s="323" t="s">
        <v>235</v>
      </c>
      <c r="H13" s="313" t="s">
        <v>235</v>
      </c>
      <c r="I13" s="320">
        <v>1194</v>
      </c>
      <c r="J13" s="311">
        <v>61860</v>
      </c>
      <c r="K13" s="371" t="s">
        <v>235</v>
      </c>
      <c r="L13" s="320">
        <v>262</v>
      </c>
      <c r="M13" s="312">
        <f t="shared" si="0"/>
        <v>52523.14</v>
      </c>
    </row>
    <row r="14" spans="1:13" ht="19.5" customHeight="1" x14ac:dyDescent="0.2">
      <c r="A14" s="166">
        <v>8</v>
      </c>
      <c r="B14" s="232" t="s">
        <v>110</v>
      </c>
      <c r="C14" s="318" t="s">
        <v>235</v>
      </c>
      <c r="D14" s="309" t="s">
        <v>235</v>
      </c>
      <c r="E14" s="320"/>
      <c r="F14" s="310"/>
      <c r="G14" s="323" t="s">
        <v>235</v>
      </c>
      <c r="H14" s="313" t="s">
        <v>235</v>
      </c>
      <c r="I14" s="320">
        <v>1365</v>
      </c>
      <c r="J14" s="311">
        <v>70869</v>
      </c>
      <c r="K14" s="371" t="s">
        <v>235</v>
      </c>
      <c r="L14" s="320">
        <v>189</v>
      </c>
      <c r="M14" s="312">
        <f t="shared" si="0"/>
        <v>37888.83</v>
      </c>
    </row>
    <row r="15" spans="1:13" ht="19.5" customHeight="1" x14ac:dyDescent="0.2">
      <c r="A15" s="166">
        <v>9</v>
      </c>
      <c r="B15" s="232" t="s">
        <v>111</v>
      </c>
      <c r="C15" s="318" t="s">
        <v>235</v>
      </c>
      <c r="D15" s="309" t="s">
        <v>235</v>
      </c>
      <c r="E15" s="320"/>
      <c r="F15" s="310"/>
      <c r="G15" s="323" t="s">
        <v>235</v>
      </c>
      <c r="H15" s="313" t="s">
        <v>235</v>
      </c>
      <c r="I15" s="320">
        <v>1308</v>
      </c>
      <c r="J15" s="311">
        <v>68000</v>
      </c>
      <c r="K15" s="371" t="s">
        <v>235</v>
      </c>
      <c r="L15" s="320">
        <v>401</v>
      </c>
      <c r="M15" s="312">
        <f t="shared" si="0"/>
        <v>80388.47</v>
      </c>
    </row>
    <row r="16" spans="1:13" ht="19.5" customHeight="1" x14ac:dyDescent="0.2">
      <c r="A16" s="166">
        <v>10</v>
      </c>
      <c r="B16" s="232" t="s">
        <v>112</v>
      </c>
      <c r="C16" s="318" t="s">
        <v>235</v>
      </c>
      <c r="D16" s="309" t="s">
        <v>235</v>
      </c>
      <c r="E16" s="320"/>
      <c r="F16" s="310"/>
      <c r="G16" s="322" t="s">
        <v>235</v>
      </c>
      <c r="H16" s="313" t="s">
        <v>235</v>
      </c>
      <c r="I16" s="320">
        <v>1326</v>
      </c>
      <c r="J16" s="311">
        <v>68926</v>
      </c>
      <c r="K16" s="371" t="s">
        <v>235</v>
      </c>
      <c r="L16" s="320">
        <v>225</v>
      </c>
      <c r="M16" s="312">
        <f t="shared" si="0"/>
        <v>45105.75</v>
      </c>
    </row>
    <row r="17" spans="1:13" ht="19.5" customHeight="1" x14ac:dyDescent="0.2">
      <c r="A17" s="166">
        <v>11</v>
      </c>
      <c r="B17" s="232" t="s">
        <v>113</v>
      </c>
      <c r="C17" s="318">
        <v>1357</v>
      </c>
      <c r="D17" s="309">
        <v>188623</v>
      </c>
      <c r="E17" s="531">
        <v>2672</v>
      </c>
      <c r="F17" s="310">
        <f>+E17*143.7</f>
        <v>383966.39999999997</v>
      </c>
      <c r="G17" s="322">
        <v>1537</v>
      </c>
      <c r="H17" s="313">
        <v>70024</v>
      </c>
      <c r="I17" s="320">
        <f>+MAX(G17,I7)</f>
        <v>1609</v>
      </c>
      <c r="J17" s="311">
        <f>+I17*53.48</f>
        <v>86049.319999999992</v>
      </c>
      <c r="K17" s="371">
        <v>186</v>
      </c>
      <c r="L17" s="531">
        <v>225</v>
      </c>
      <c r="M17" s="312">
        <f t="shared" si="0"/>
        <v>45105.75</v>
      </c>
    </row>
    <row r="18" spans="1:13" ht="19.5" customHeight="1" x14ac:dyDescent="0.2">
      <c r="A18" s="166">
        <v>12</v>
      </c>
      <c r="B18" s="232" t="s">
        <v>114</v>
      </c>
      <c r="C18" s="318">
        <v>2439</v>
      </c>
      <c r="D18" s="309">
        <v>339023</v>
      </c>
      <c r="E18" s="320">
        <f>+MAX(C18,E8)</f>
        <v>2439</v>
      </c>
      <c r="F18" s="310">
        <f>+E18*143.7</f>
        <v>350484.3</v>
      </c>
      <c r="G18" s="322">
        <v>1618</v>
      </c>
      <c r="H18" s="313">
        <v>73655</v>
      </c>
      <c r="I18" s="320">
        <f>+MAX(G18,I8)</f>
        <v>1618</v>
      </c>
      <c r="J18" s="311">
        <f>+I18*53.48</f>
        <v>86530.64</v>
      </c>
      <c r="K18" s="371">
        <v>159</v>
      </c>
      <c r="L18" s="531">
        <v>225</v>
      </c>
      <c r="M18" s="312">
        <f t="shared" si="0"/>
        <v>45105.75</v>
      </c>
    </row>
    <row r="19" spans="1:13" ht="32.25" customHeight="1" thickBot="1" x14ac:dyDescent="0.25">
      <c r="A19" s="233"/>
      <c r="B19" s="239" t="s">
        <v>96</v>
      </c>
      <c r="C19" s="319">
        <f t="shared" ref="C19:K19" si="1">SUM(C7:C18)</f>
        <v>3796</v>
      </c>
      <c r="D19" s="314">
        <f t="shared" si="1"/>
        <v>527646</v>
      </c>
      <c r="E19" s="321">
        <f t="shared" si="1"/>
        <v>12731</v>
      </c>
      <c r="F19" s="315">
        <f>SUM(F7:F18)</f>
        <v>1793630.7</v>
      </c>
      <c r="G19" s="324">
        <f>SUM(G7:G18)</f>
        <v>3155</v>
      </c>
      <c r="H19" s="314">
        <f>SUM(H7:H18)</f>
        <v>143679</v>
      </c>
      <c r="I19" s="321">
        <f>SUM(I7:I18)</f>
        <v>16413</v>
      </c>
      <c r="J19" s="316">
        <f>SUM(J7:J18)</f>
        <v>840045.96</v>
      </c>
      <c r="K19" s="319">
        <f t="shared" si="1"/>
        <v>345</v>
      </c>
      <c r="L19" s="321">
        <f>SUM(L7:L18)</f>
        <v>2432</v>
      </c>
      <c r="M19" s="315">
        <f>SUM(M7:M18)</f>
        <v>487543.04000000004</v>
      </c>
    </row>
    <row r="20" spans="1:13" ht="21.75" customHeight="1" x14ac:dyDescent="0.2">
      <c r="A20" s="228"/>
      <c r="B20" s="291"/>
      <c r="C20" s="292"/>
      <c r="D20" s="211"/>
      <c r="E20" s="292"/>
      <c r="F20" s="211">
        <f>ROUND(F19/1000,1)</f>
        <v>1793.6</v>
      </c>
      <c r="G20" s="292"/>
      <c r="H20" s="211"/>
      <c r="I20" s="292"/>
      <c r="J20" s="211">
        <f>ROUND(J19/1000,1)</f>
        <v>840</v>
      </c>
      <c r="K20" s="292"/>
      <c r="L20" s="292"/>
      <c r="M20" s="211">
        <f>ROUND(M19/1000,1)</f>
        <v>487.5</v>
      </c>
    </row>
    <row r="21" spans="1:13" ht="18.75" customHeight="1" thickBot="1" x14ac:dyDescent="0.25">
      <c r="A21" s="228"/>
      <c r="B21" s="597" t="s">
        <v>206</v>
      </c>
      <c r="C21" s="597"/>
      <c r="D21" s="597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152</v>
      </c>
      <c r="C22" s="236" t="s">
        <v>153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3" ht="23.25" customHeight="1" x14ac:dyDescent="0.2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 x14ac:dyDescent="0.2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 x14ac:dyDescent="0.2">
      <c r="A26" s="215"/>
      <c r="B26" s="209" t="s">
        <v>74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 x14ac:dyDescent="0.25">
      <c r="A27" s="216"/>
      <c r="B27" s="219" t="s">
        <v>154</v>
      </c>
      <c r="C27" s="314"/>
      <c r="D27" s="314"/>
      <c r="E27" s="314"/>
      <c r="F27" s="315">
        <f>+F20-F26</f>
        <v>1793.6</v>
      </c>
      <c r="G27" s="397"/>
      <c r="H27" s="314"/>
      <c r="I27" s="314"/>
      <c r="J27" s="315">
        <f>J20-J26</f>
        <v>840</v>
      </c>
      <c r="K27" s="397"/>
      <c r="L27" s="314"/>
      <c r="M27" s="315">
        <f>M20-M26</f>
        <v>487.5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155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89"/>
      <c r="H30" s="589"/>
      <c r="I30" s="305"/>
      <c r="J30" s="591" t="str">
        <f>+'Ekamut-caxs'!C72</f>
        <v>Ա.Ղազարյան</v>
      </c>
      <c r="K30" s="591"/>
      <c r="M30" s="168"/>
    </row>
    <row r="31" spans="1:13" s="164" customFormat="1" x14ac:dyDescent="0.2">
      <c r="C31" s="171"/>
      <c r="D31" s="171"/>
      <c r="E31" s="170"/>
      <c r="F31" s="170"/>
      <c r="G31" s="590" t="s">
        <v>97</v>
      </c>
      <c r="H31" s="590"/>
      <c r="I31" s="306"/>
      <c r="J31" s="590" t="s">
        <v>115</v>
      </c>
      <c r="K31" s="590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91"/>
      <c r="H32" s="591"/>
      <c r="I32" s="181"/>
      <c r="J32" s="591" t="str">
        <f>+'Ekamut-caxs'!C74</f>
        <v>Հ.Պողոսյան</v>
      </c>
      <c r="K32" s="591"/>
    </row>
    <row r="33" spans="3:13" s="164" customFormat="1" x14ac:dyDescent="0.2">
      <c r="C33" s="167"/>
      <c r="D33" s="167"/>
      <c r="G33" s="590" t="s">
        <v>97</v>
      </c>
      <c r="H33" s="590"/>
      <c r="I33" s="306"/>
      <c r="J33" s="590" t="s">
        <v>115</v>
      </c>
      <c r="K33" s="590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267</v>
      </c>
      <c r="I35" s="488" t="s">
        <v>118</v>
      </c>
      <c r="J35" s="489" t="s">
        <v>260</v>
      </c>
      <c r="K35" s="489"/>
      <c r="L35" s="489" t="s">
        <v>261</v>
      </c>
      <c r="M35" s="489" t="s">
        <v>262</v>
      </c>
    </row>
    <row r="36" spans="3:13" ht="16.5" customHeight="1" x14ac:dyDescent="0.2">
      <c r="C36" s="165" t="s">
        <v>119</v>
      </c>
      <c r="E36" s="165" t="s">
        <v>117</v>
      </c>
      <c r="F36" s="165" t="s">
        <v>268</v>
      </c>
      <c r="I36" s="588" t="s">
        <v>263</v>
      </c>
      <c r="J36" s="588"/>
      <c r="K36" s="489"/>
      <c r="L36" s="588" t="s">
        <v>264</v>
      </c>
      <c r="M36" s="588"/>
    </row>
    <row r="37" spans="3:13" x14ac:dyDescent="0.2">
      <c r="I37" s="588"/>
      <c r="J37" s="588"/>
      <c r="K37" s="489"/>
      <c r="L37" s="588"/>
      <c r="M37" s="588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18" sqref="B18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205" customFormat="1" ht="24" customHeight="1" x14ac:dyDescent="0.2">
      <c r="A1" s="605" t="s">
        <v>72</v>
      </c>
      <c r="B1" s="605"/>
      <c r="C1" s="605"/>
      <c r="D1" s="605"/>
      <c r="E1" s="605"/>
    </row>
    <row r="2" spans="1:14" ht="23.25" customHeight="1" x14ac:dyDescent="0.2">
      <c r="A2" s="606" t="str">
        <f>+'Ekamut-caxs'!A8:D8</f>
        <v xml:space="preserve">«Երևանի հ․159 մսուր-մանկապարտեզ» ՀՈԱԿ-ի </v>
      </c>
      <c r="B2" s="606"/>
      <c r="C2" s="606"/>
      <c r="D2" s="606"/>
      <c r="E2" s="606"/>
    </row>
    <row r="3" spans="1:14" ht="28.5" customHeight="1" x14ac:dyDescent="0.2">
      <c r="A3" s="606" t="s">
        <v>265</v>
      </c>
      <c r="B3" s="606"/>
      <c r="C3" s="606"/>
      <c r="D3" s="606"/>
      <c r="E3" s="606"/>
    </row>
    <row r="5" spans="1:14" x14ac:dyDescent="0.2">
      <c r="E5" s="376" t="s">
        <v>151</v>
      </c>
    </row>
    <row r="6" spans="1:14" ht="54" customHeight="1" x14ac:dyDescent="0.2">
      <c r="A6" s="377" t="s">
        <v>3</v>
      </c>
      <c r="B6" s="377" t="s">
        <v>100</v>
      </c>
      <c r="C6" s="377" t="s">
        <v>218</v>
      </c>
      <c r="D6" s="377" t="s">
        <v>222</v>
      </c>
      <c r="E6" s="377" t="s">
        <v>223</v>
      </c>
    </row>
    <row r="7" spans="1:14" x14ac:dyDescent="0.2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4" ht="24.75" customHeight="1" x14ac:dyDescent="0.2">
      <c r="A8" s="378">
        <v>1</v>
      </c>
      <c r="B8" s="379" t="s">
        <v>232</v>
      </c>
      <c r="C8" s="352">
        <v>22368.799999999999</v>
      </c>
      <c r="D8" s="352"/>
      <c r="E8" s="352">
        <v>4078.7449999999999</v>
      </c>
    </row>
    <row r="9" spans="1:14" s="387" customFormat="1" ht="25.5" customHeight="1" x14ac:dyDescent="0.2">
      <c r="A9" s="383">
        <v>2</v>
      </c>
      <c r="B9" s="384" t="s">
        <v>224</v>
      </c>
      <c r="C9" s="385">
        <v>2040</v>
      </c>
      <c r="D9" s="385"/>
      <c r="E9" s="385">
        <v>853.6</v>
      </c>
      <c r="F9" s="386" t="s">
        <v>272</v>
      </c>
      <c r="L9" s="387">
        <v>65</v>
      </c>
      <c r="M9" s="387">
        <v>70</v>
      </c>
      <c r="N9" s="387">
        <f>+M9*28+80</f>
        <v>2040</v>
      </c>
    </row>
    <row r="10" spans="1:14" s="387" customFormat="1" ht="25.5" customHeight="1" x14ac:dyDescent="0.2">
      <c r="A10" s="383">
        <v>3</v>
      </c>
      <c r="B10" s="384" t="s">
        <v>219</v>
      </c>
      <c r="C10" s="385">
        <v>2180</v>
      </c>
      <c r="D10" s="385"/>
      <c r="E10" s="385">
        <v>853.6</v>
      </c>
      <c r="F10" s="386" t="s">
        <v>272</v>
      </c>
      <c r="M10" s="387">
        <v>75</v>
      </c>
      <c r="N10" s="387">
        <f>+M10*28+80</f>
        <v>2180</v>
      </c>
    </row>
    <row r="11" spans="1:14" s="205" customFormat="1" ht="31.5" customHeight="1" x14ac:dyDescent="0.2">
      <c r="A11" s="380"/>
      <c r="B11" s="381" t="s">
        <v>220</v>
      </c>
      <c r="C11" s="382">
        <f>ROUND(SUM(C8:C10),1)</f>
        <v>26588.799999999999</v>
      </c>
      <c r="D11" s="382">
        <f t="shared" ref="D11:E11" si="0">ROUND(SUM(D8:D10),1)</f>
        <v>0</v>
      </c>
      <c r="E11" s="382">
        <f t="shared" si="0"/>
        <v>5785.9</v>
      </c>
      <c r="H11" s="205">
        <v>80</v>
      </c>
      <c r="I11" s="205">
        <f>+H11*485*22</f>
        <v>853600</v>
      </c>
    </row>
    <row r="13" spans="1:14" ht="51" customHeight="1" x14ac:dyDescent="0.2">
      <c r="B13" s="607" t="s">
        <v>225</v>
      </c>
      <c r="C13" s="607"/>
      <c r="D13" s="607"/>
      <c r="E13" s="607"/>
    </row>
    <row r="18" spans="2:5" ht="20.25" customHeight="1" x14ac:dyDescent="0.2">
      <c r="B18" s="163" t="s">
        <v>2</v>
      </c>
      <c r="C18" s="163"/>
      <c r="D18" s="608" t="str">
        <f>+'Ekamut-caxs'!C72</f>
        <v>Ա.Ղազարյան</v>
      </c>
      <c r="E18" s="608"/>
    </row>
    <row r="19" spans="2:5" ht="18.75" customHeight="1" x14ac:dyDescent="0.2">
      <c r="B19" s="163" t="s">
        <v>4</v>
      </c>
      <c r="D19" s="603" t="s">
        <v>5</v>
      </c>
      <c r="E19" s="603"/>
    </row>
    <row r="20" spans="2:5" ht="18.75" customHeight="1" x14ac:dyDescent="0.2">
      <c r="B20" s="163"/>
      <c r="D20" s="412"/>
      <c r="E20" s="412"/>
    </row>
    <row r="21" spans="2:5" ht="18.75" customHeight="1" x14ac:dyDescent="0.2">
      <c r="B21" s="163" t="s">
        <v>6</v>
      </c>
      <c r="D21" s="604" t="str">
        <f>+'Ekamut-caxs'!C74</f>
        <v>Հ.Պողոսյան</v>
      </c>
      <c r="E21" s="604"/>
    </row>
    <row r="22" spans="2:5" ht="23.25" customHeight="1" x14ac:dyDescent="0.2">
      <c r="D22" s="603" t="s">
        <v>5</v>
      </c>
      <c r="E22" s="603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7" workbookViewId="0">
      <selection activeCell="B18" sqref="B18"/>
    </sheetView>
  </sheetViews>
  <sheetFormatPr defaultRowHeight="13.5" x14ac:dyDescent="0.2"/>
  <cols>
    <col min="1" max="1" width="4.42578125" style="522" customWidth="1"/>
    <col min="2" max="2" width="60.85546875" style="511" customWidth="1"/>
    <col min="3" max="3" width="17.140625" style="511" customWidth="1"/>
    <col min="4" max="4" width="17.5703125" style="511" customWidth="1"/>
    <col min="5" max="16384" width="9.140625" style="511"/>
  </cols>
  <sheetData>
    <row r="1" spans="1:4" s="510" customFormat="1" ht="24" customHeight="1" x14ac:dyDescent="0.2">
      <c r="A1" s="610" t="s">
        <v>72</v>
      </c>
      <c r="B1" s="610"/>
      <c r="C1" s="610"/>
      <c r="D1" s="610"/>
    </row>
    <row r="2" spans="1:4" ht="17.25" x14ac:dyDescent="0.2">
      <c r="A2" s="611" t="str">
        <f>+'Ekamut-caxs'!A8:D8</f>
        <v xml:space="preserve">«Երևանի հ․159 մսուր-մանկապարտեզ» ՀՈԱԿ-ի </v>
      </c>
      <c r="B2" s="611"/>
      <c r="C2" s="611"/>
      <c r="D2" s="611"/>
    </row>
    <row r="3" spans="1:4" ht="17.25" x14ac:dyDescent="0.2">
      <c r="A3" s="611" t="s">
        <v>266</v>
      </c>
      <c r="B3" s="611"/>
      <c r="C3" s="611"/>
      <c r="D3" s="611"/>
    </row>
    <row r="6" spans="1:4" ht="59.25" customHeight="1" x14ac:dyDescent="0.2">
      <c r="A6" s="512" t="s">
        <v>3</v>
      </c>
      <c r="B6" s="512" t="s">
        <v>130</v>
      </c>
      <c r="C6" s="512" t="s">
        <v>131</v>
      </c>
      <c r="D6" s="512" t="s">
        <v>270</v>
      </c>
    </row>
    <row r="7" spans="1:4" s="515" customFormat="1" ht="36.75" customHeight="1" x14ac:dyDescent="0.2">
      <c r="A7" s="513">
        <v>1</v>
      </c>
      <c r="B7" s="514" t="s">
        <v>132</v>
      </c>
      <c r="C7" s="513">
        <f>SUM(C8:C10)</f>
        <v>0</v>
      </c>
      <c r="D7" s="513">
        <f>SUM(D8:D10)</f>
        <v>0</v>
      </c>
    </row>
    <row r="8" spans="1:4" ht="25.5" customHeight="1" x14ac:dyDescent="0.2">
      <c r="A8" s="516">
        <v>1.1000000000000001</v>
      </c>
      <c r="B8" s="517" t="s">
        <v>133</v>
      </c>
      <c r="C8" s="516"/>
      <c r="D8" s="516"/>
    </row>
    <row r="9" spans="1:4" ht="25.5" customHeight="1" x14ac:dyDescent="0.2">
      <c r="A9" s="516">
        <v>1.2</v>
      </c>
      <c r="B9" s="517" t="s">
        <v>134</v>
      </c>
      <c r="C9" s="516"/>
      <c r="D9" s="516"/>
    </row>
    <row r="10" spans="1:4" ht="25.5" customHeight="1" x14ac:dyDescent="0.2">
      <c r="A10" s="516">
        <v>1.3</v>
      </c>
      <c r="B10" s="517" t="s">
        <v>135</v>
      </c>
      <c r="C10" s="516"/>
      <c r="D10" s="516"/>
    </row>
    <row r="11" spans="1:4" s="515" customFormat="1" ht="31.5" customHeight="1" x14ac:dyDescent="0.2">
      <c r="A11" s="513">
        <v>2</v>
      </c>
      <c r="B11" s="518" t="s">
        <v>136</v>
      </c>
      <c r="C11" s="513">
        <f>SUM(C12:C14)</f>
        <v>1</v>
      </c>
      <c r="D11" s="513">
        <f>SUM(D12:D14)</f>
        <v>30</v>
      </c>
    </row>
    <row r="12" spans="1:4" ht="21.75" customHeight="1" x14ac:dyDescent="0.2">
      <c r="A12" s="516">
        <v>2.1</v>
      </c>
      <c r="B12" s="517" t="s">
        <v>137</v>
      </c>
      <c r="C12" s="516">
        <v>1</v>
      </c>
      <c r="D12" s="516">
        <v>30</v>
      </c>
    </row>
    <row r="13" spans="1:4" ht="21.75" customHeight="1" x14ac:dyDescent="0.2">
      <c r="A13" s="516">
        <v>2.2000000000000002</v>
      </c>
      <c r="B13" s="517" t="s">
        <v>138</v>
      </c>
      <c r="C13" s="516"/>
      <c r="D13" s="516"/>
    </row>
    <row r="14" spans="1:4" ht="21.75" customHeight="1" x14ac:dyDescent="0.2">
      <c r="A14" s="516">
        <v>2.2999999999999998</v>
      </c>
      <c r="B14" s="517" t="s">
        <v>139</v>
      </c>
      <c r="C14" s="516"/>
      <c r="D14" s="516"/>
    </row>
    <row r="15" spans="1:4" s="515" customFormat="1" ht="39.75" customHeight="1" x14ac:dyDescent="0.2">
      <c r="A15" s="513">
        <v>3</v>
      </c>
      <c r="B15" s="514" t="s">
        <v>140</v>
      </c>
      <c r="C15" s="513">
        <f>SUM(C16:C18)</f>
        <v>0</v>
      </c>
      <c r="D15" s="513">
        <f>SUM(D16:D18)</f>
        <v>0</v>
      </c>
    </row>
    <row r="16" spans="1:4" ht="23.25" customHeight="1" x14ac:dyDescent="0.2">
      <c r="A16" s="516">
        <v>3.1</v>
      </c>
      <c r="B16" s="519" t="s">
        <v>141</v>
      </c>
      <c r="C16" s="516"/>
      <c r="D16" s="516"/>
    </row>
    <row r="17" spans="1:4" ht="23.25" customHeight="1" x14ac:dyDescent="0.2">
      <c r="A17" s="516">
        <v>3.2</v>
      </c>
      <c r="B17" s="519" t="s">
        <v>142</v>
      </c>
      <c r="C17" s="516"/>
      <c r="D17" s="516"/>
    </row>
    <row r="18" spans="1:4" ht="23.25" customHeight="1" x14ac:dyDescent="0.2">
      <c r="A18" s="516">
        <v>3.3</v>
      </c>
      <c r="B18" s="519" t="s">
        <v>143</v>
      </c>
      <c r="C18" s="516"/>
      <c r="D18" s="516"/>
    </row>
    <row r="19" spans="1:4" s="515" customFormat="1" ht="35.25" customHeight="1" x14ac:dyDescent="0.2">
      <c r="A19" s="513">
        <v>4</v>
      </c>
      <c r="B19" s="514" t="s">
        <v>144</v>
      </c>
      <c r="C19" s="513">
        <f>SUM(C20:C22)</f>
        <v>2</v>
      </c>
      <c r="D19" s="513">
        <f>SUM(D20:D22)</f>
        <v>60</v>
      </c>
    </row>
    <row r="20" spans="1:4" ht="23.25" customHeight="1" x14ac:dyDescent="0.2">
      <c r="A20" s="516">
        <v>4.0999999999999996</v>
      </c>
      <c r="B20" s="519" t="s">
        <v>145</v>
      </c>
      <c r="C20" s="516">
        <v>1</v>
      </c>
      <c r="D20" s="516">
        <v>30</v>
      </c>
    </row>
    <row r="21" spans="1:4" ht="23.25" customHeight="1" x14ac:dyDescent="0.2">
      <c r="A21" s="516">
        <v>4.2</v>
      </c>
      <c r="B21" s="519" t="s">
        <v>277</v>
      </c>
      <c r="C21" s="516">
        <v>1</v>
      </c>
      <c r="D21" s="516">
        <v>30</v>
      </c>
    </row>
    <row r="22" spans="1:4" ht="23.25" customHeight="1" x14ac:dyDescent="0.2">
      <c r="A22" s="516">
        <v>4.3</v>
      </c>
      <c r="B22" s="519" t="s">
        <v>146</v>
      </c>
      <c r="C22" s="516"/>
      <c r="D22" s="516"/>
    </row>
    <row r="23" spans="1:4" s="515" customFormat="1" ht="31.5" customHeight="1" x14ac:dyDescent="0.2">
      <c r="A23" s="513"/>
      <c r="B23" s="514" t="s">
        <v>74</v>
      </c>
      <c r="C23" s="513">
        <f>C7+C11+C15+C19</f>
        <v>3</v>
      </c>
      <c r="D23" s="513">
        <f>D7+D11+D15+D19</f>
        <v>90</v>
      </c>
    </row>
    <row r="24" spans="1:4" s="515" customFormat="1" ht="25.5" customHeight="1" x14ac:dyDescent="0.2">
      <c r="A24" s="520"/>
      <c r="B24" s="521"/>
      <c r="C24" s="520"/>
      <c r="D24" s="520"/>
    </row>
    <row r="25" spans="1:4" s="515" customFormat="1" ht="45.75" customHeight="1" x14ac:dyDescent="0.2">
      <c r="A25" s="520"/>
      <c r="B25" s="525" t="s">
        <v>271</v>
      </c>
      <c r="C25" s="513">
        <v>90</v>
      </c>
      <c r="D25" s="520"/>
    </row>
    <row r="26" spans="1:4" ht="30.75" customHeight="1" x14ac:dyDescent="0.2"/>
    <row r="27" spans="1:4" ht="17.25" x14ac:dyDescent="0.2">
      <c r="B27" s="523" t="s">
        <v>2</v>
      </c>
      <c r="C27" s="612" t="str">
        <f>+'Ekamut-caxs'!C72</f>
        <v>Ա.Ղազարյան</v>
      </c>
      <c r="D27" s="612"/>
    </row>
    <row r="28" spans="1:4" ht="15.75" customHeight="1" x14ac:dyDescent="0.2">
      <c r="B28" s="524" t="s">
        <v>4</v>
      </c>
      <c r="C28" s="609" t="s">
        <v>5</v>
      </c>
      <c r="D28" s="609"/>
    </row>
    <row r="29" spans="1:4" ht="27" customHeight="1" x14ac:dyDescent="0.2">
      <c r="B29" s="515" t="s">
        <v>6</v>
      </c>
      <c r="C29" s="612" t="str">
        <f>+'Ekamut-caxs'!C74</f>
        <v>Հ.Պողոսյան</v>
      </c>
      <c r="D29" s="612"/>
    </row>
    <row r="30" spans="1:4" x14ac:dyDescent="0.2">
      <c r="C30" s="609" t="s">
        <v>5</v>
      </c>
      <c r="D30" s="609"/>
    </row>
    <row r="31" spans="1:4" x14ac:dyDescent="0.2">
      <c r="B31" s="522" t="s">
        <v>147</v>
      </c>
      <c r="C31" s="522"/>
      <c r="D31" s="522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rC67ufHk8VOu1lPltxg4qdTkdMhdrdnBmU49sW6Kjgs=</DigestValue>
    </Reference>
    <Reference Type="http://www.w3.org/2000/09/xmldsig#Object" URI="#idOfficeObject">
      <DigestMethod Algorithm="http://www.w3.org/2001/04/xmlenc#sha256"/>
      <DigestValue>VbKQSTJXL5WtM2dO1wz3Zrh6rv9mJMsGwhpb6/q/4Tw=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p16UFCI03riLlM8LZgzGtr94vW2vm4dNxxYUB3G+B/A=</DigestValue>
    </Reference>
    <Reference Type="http://www.w3.org/2000/09/xmldsig#Object" URI="#idValidSigLnImg">
      <DigestMethod Algorithm="http://www.w3.org/2001/04/xmlenc#sha256"/>
      <DigestValue>qb+g2VSuuaiAK1IfZGaANikUnwQj3NUBlXyUZlDGJ/E=</DigestValue>
    </Reference>
    <Reference Type="http://www.w3.org/2000/09/xmldsig#Object" URI="#idInvalidSigLnImg">
      <DigestMethod Algorithm="http://www.w3.org/2001/04/xmlenc#sha256"/>
      <DigestValue>2/QAjvr4CiTQ62Kmc1Uy9OejqRz6nMmTEfd52/bSOmg=</DigestValue>
    </Reference>
  </SignedInfo>
  <SignatureValue>N1U0GNzInDXKlbaoFKha8yHK4i1WHAUrKZNWlqmupoIBwTkcHepvqGY/IK8sNWH59CEbhMBViUnE
P//gcpD6m3qJ8X/ThN6imrIcPTW6tlC4RCeE2loAi4Q5GMWkJbx+I7yfzZrrlWiIg0tBiIJ6KeV7
ZM/xU60YvTQR2Oq68U/FCfgnqeh6NBmVQToDmuOPXoMML6wBoG9BpTYw4WZTCFWZAxREJlrPRGVl
58hHYBUZirJuOJcoSB50NBIdEi119Yeux2Oh2ktzwiwGBkX1bnGliz67MUwwiIllJp4NPYElJVZu
Qn9Nfe5+F8sbE7PM7fp0et2tnoHhOMzoF+Po8A==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uwjAiRa8nfZG70NMYny67eqLE28n5rZnglX3sMkqpxY=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NDcM1IucGyt5uVQF7cF89QI1dN0g6feOhi+5+jApG2Q=</DigestValue>
      </Reference>
      <Reference URI="/xl/drawings/vmlDrawing2.vml?ContentType=application/vnd.openxmlformats-officedocument.vmlDrawing">
        <DigestMethod Algorithm="http://www.w3.org/2001/04/xmlenc#sha256"/>
        <DigestValue>2/eP9/gQmqu2Wn8KXrHbcA/Q00O3JK40580gwa4zxFg=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ox8MP/BaeJecFFKV4CQIK6cjH67W4oP43Spr49JLk6E=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Ssjiafwmrfjevk7pjH2jc27sDxWxLIpC4rFlrPBccOs=</DigestValue>
      </Reference>
      <Reference URI="/xl/media/image1.emf?ContentType=image/x-emf">
        <DigestMethod Algorithm="http://www.w3.org/2001/04/xmlenc#sha256"/>
        <DigestValue>J8zfy84bv4ntdCCtmW5ac12UV5xAyXCrVjcgKmliwjo=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v2OLWqTn1Zau+oMp7tCYBzWEMzIjb4mc8nnXenvqQjA=</DigestValue>
      </Reference>
      <Reference URI="/xl/styles.xml?ContentType=application/vnd.openxmlformats-officedocument.spreadsheetml.styles+xml">
        <DigestMethod Algorithm="http://www.w3.org/2001/04/xmlenc#sha256"/>
        <DigestValue>hhVcB1JJ8P93Qzdu/GuDbRQYIzx/woPsP31222OzI4k=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HJULwD9MrikVE6v7ruzIOJ2Wtp8EIn3OB88+yJWAWLI=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RY4ztY7kU4jakoBb1dYOY7ndwPpap/HeiDEmch7F0Fg=</DigestValue>
      </Reference>
      <Reference URI="/xl/worksheets/sheet2.xml?ContentType=application/vnd.openxmlformats-officedocument.spreadsheetml.worksheet+xml">
        <DigestMethod Algorithm="http://www.w3.org/2001/04/xmlenc#sha256"/>
        <DigestValue>GXY0b5hw5OoTBz1nADC2MiWR6pwjiKDXIz+ET9/8/v4=</DigestValue>
      </Reference>
      <Reference URI="/xl/worksheets/sheet3.xml?ContentType=application/vnd.openxmlformats-officedocument.spreadsheetml.worksheet+xml">
        <DigestMethod Algorithm="http://www.w3.org/2001/04/xmlenc#sha256"/>
        <DigestValue>e0S1ICCW3W4/iQ+nq9PiFPKYBlThGZ4+e8enAPuWnFw=</DigestValue>
      </Reference>
      <Reference URI="/xl/worksheets/sheet4.xml?ContentType=application/vnd.openxmlformats-officedocument.spreadsheetml.worksheet+xml">
        <DigestMethod Algorithm="http://www.w3.org/2001/04/xmlenc#sha256"/>
        <DigestValue>6w9ER5F13h6fjHE4waXX+d4ZvlOkR/Volceat3HPjgY=</DigestValue>
      </Reference>
      <Reference URI="/xl/worksheets/sheet5.xml?ContentType=application/vnd.openxmlformats-officedocument.spreadsheetml.worksheet+xml">
        <DigestMethod Algorithm="http://www.w3.org/2001/04/xmlenc#sha256"/>
        <DigestValue>P83pir6It2v6xgThsJdpneyEQMEMdHiWk9xAhYM8snE=</DigestValue>
      </Reference>
      <Reference URI="/xl/worksheets/sheet6.xml?ContentType=application/vnd.openxmlformats-officedocument.spreadsheetml.worksheet+xml">
        <DigestMethod Algorithm="http://www.w3.org/2001/04/xmlenc#sha256"/>
        <DigestValue>SpvRZWHYe8D+3+xbSVlqChN1Ivba7El2sqAxctlFT8M=</DigestValue>
      </Reference>
      <Reference URI="/xl/worksheets/sheet7.xml?ContentType=application/vnd.openxmlformats-officedocument.spreadsheetml.worksheet+xml">
        <DigestMethod Algorithm="http://www.w3.org/2001/04/xmlenc#sha256"/>
        <DigestValue>l1vYAND8FuBU3TCnu42wB7kf7ncvsOMULjBm8Ziv09I=</DigestValue>
      </Reference>
      <Reference URI="/xl/worksheets/sheet8.xml?ContentType=application/vnd.openxmlformats-officedocument.spreadsheetml.worksheet+xml">
        <DigestMethod Algorithm="http://www.w3.org/2001/04/xmlenc#sha256"/>
        <DigestValue>trpXWuWHK0pIcvw1Lx3AOguatukMGUbEOkC1/HH7Uhg=</DigestValue>
      </Reference>
      <Reference URI="/xl/worksheets/sheet9.xml?ContentType=application/vnd.openxmlformats-officedocument.spreadsheetml.worksheet+xml">
        <DigestMethod Algorithm="http://www.w3.org/2001/04/xmlenc#sha256"/>
        <DigestValue>2bga66pH+7d9LX2d0ruAAIliGEQ5uLvLvmgJ3CvXERc=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2022-12-29T11:00:27Z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{1EF57932-1F27-4DE3-A7F2-2AF3F3E8F349}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2022-12-29T11:00:27Z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7fAJjQ3wDO/FN33GKNd2jO3wB1DgrFAAAAAJDhjQKQ4Y0Cdq4NcAAAAAAw7wAKXM7fAAAAAAAAAAAAAAAAAAAAAACQ6o0CAAAAAAAAAAAAAAAAAAAAAAAAAAAAAAAAAAAAAAAAAAAAAAAA0lvhDgAAAAAI0N8A6ftTdwAA3wAAAAAA9ftTd+1BKw71////AAAAAAAAAAAAAAAAkAEAAEFCKw6kzt8A3a9zdwAAFnaYzt8AAAAAAKDO3wAAAAAAAAAAAGG4cncAAAAACQAAALjP3wC4z98AAAIAAPz///8BAAAAAAAAAAAAAAAAAAAAAAAAAAAAAADYVP4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R8cTAACNAr0ts2639zJirpnhDmBRlAIoAgAA0Af4AAgCAADQB/gAZAAAAPwS3wAIAgAAkBbHE7hBtBNoWAkYAAAAAAAAAAAAAPgAAgAAAAAAAABBAAAAAAD4AHwC+AAAAAAA/AEAAPwT+AAAAAAAAACNAvgT+AAAAIl3wAzfAK5eiXcoRscTrl6JdwAAAAAAAAAAaPmNAmj5jQLUDN8AHy+nbgAAjQIAAAAA/AEAAOQM3wDdLqduAAAAAAcAAAAAAAAAYbhyd/wBAAAHAAAADA7fAAwO3wAAAgAA/P///wEAAAAAAAAAAAAAAAAAAADYVP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EYsAzfAJQO3wDO/FN3DQEAAAAAAACFBQoJAAAAAA0BAADAAAAAsKONAgEAAACgvQ0YAAAAAAjTDBgAAAAA4MYBAejsDBgAAAAACNMMGLCSuG4DAAAAuJK4bgEAAACQVvwXvGrrbr0ts2639zJirpnhDmBRlAIEDt8A6ftTdwAA3wACAAAA9ftTd/wS3wDg////AAAAAAAAAAAAAAAAkAEAAAAAAAEAAAAAYQByAGkAYQBsAAAAAAAAAAAAAAAAAAAABgAAAAAAAABhuHJ3AAAAAAYAAAC0Dd8AtA3fAAACAAD8////AQAAAAAAAAAAAAAAAAAAANhU/g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qN8AraZUd2ALAADAp98Avg8hGr4PGgAAAAAA/////2AL6v//////5CgAAArqCgB0WgEYAAAAAL4PGv//////5CgAACEaAQAACwYhAAAAAJw9pXZ5RFJ3vg8hGnxiGxgBAAAA/////wAAAAAQkeQXLKzfAAAAAAAQkeQXAADuEIpEUncACwYhvg8hGgEAAAB8YhsYEJHkFwAAAAAAAAAAvg8aACys3wC+Dxr//////+QoAAAhGgEAAAsGIQAAAACOJFZ3vg8hGvjx7RcKAAAA/////wAAAAAQAAAAAwEAAG2hAQAcAAABvg8hG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O3wCY0N8AzvxTd9xijXdozt8AdQ4KxQAAAACQ4Y0CkOGNAnauDXAAAAAAMO8AClzO3wAAAAAAAAAAAAAAAAAAAAAAkOqNAgAAAAAAAAAAAAAAAAAAAAAAAAAAAAAAAAAAAAAAAAAAAAAAANJb4Q4AAAAACNDfAOn7U3cAAN8AAAAAAPX7U3ftQSsO9f///wAAAAAAAAAAAAAAAJABAABBQisOpM7fAN2vc3cAABZ2mM7fAAAAAACgzt8AAAAAAAAAAABhuHJ3AAAAAAkAAAC4z98AuM/fAAACAAD8////AQAAAAAAAAAAAAAAAAAAAAAAAAAAAAAA2FT+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R8cTAACNAr0ts2639zJirpnhDmBRlAIoAgAA0Af4AAgCAADQB/gAZAAAAPwS3wAIAgAAkBbHE7hBtBNoWAkYAAAAAAAAAAAAAPgAAgAAAAAAAABBAAAAAAD4AHwC+AAAAAAA/AEAAPwT+AAAAAAAAACNAvgT+AAAAIl3wAzfAK5eiXcoRscTrl6JdwAAAAAAAAAAaPmNAmj5jQLUDN8AHy+nbgAAjQIAAAAA/AEAAOQM3wDdLqduAAAAAAcAAAAAAAAAYbhyd/wBAAAHAAAADA7fAAwO3wAAAgAA/P///wEAAAAAAAAAAAAAAAAAAADYVP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EYsAzfAJQO3wDO/FN3DQEAAAAAAACFBQoJAAAAAA0BAADAAAAAsKONAgEAAACgvQ0YAAAAAAjTDBgAAAAA4MYBAejsDBgAAAAACNMMGLCSuG4DAAAAuJK4bgEAAACQVvwXvGrrbr0ts2639zJirpnhDmBRlAIEDt8A6ftTdwAA3wACAAAA9ftTd/wS3wDg////AAAAAAAAAAAAAAAAkAEAAAAAAAEAAAAAYQByAGkAYQBsAAAAAAAAAAAAAAAAAAAABgAAAAAAAABhuHJ3AAAAAAYAAAC0Dd8AtA3fAAACAAD8////AQAAAAAAAAAAAAAAAAAAANhU/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qN8AraZUd2ALAADAp98ABhEhjwYRjwAAAAAAXk7FbmAL6v//////5CgAAArqCgB0WgEYAAAAAAYRj///////5CgAACGPAQAACwYhAAAAAJw9pXZ5RFJ3BhEhj3xiGxgBAAAA/////wAAAADIFOUXLKzfAAAAAADIFOUXAADuEIpEUncACwYhBhEhjwEAAAB8YhsYyBTlFwAAAAAAAAAABhGPACys3wAGEY///////+QoAAAhjwEAAAsGIQAAAACOJFZ3BhEhj2DqMxsRAAAA/////wAAAAAQAAAAAwEAAG2hAQAcAAABBhEhj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4JlSv3EGCUEzOWuvQcXurnyLLMuF6jHAcT7nT56TdAs=</DigestValue>
    </Reference>
    <Reference Type="http://www.w3.org/2000/09/xmldsig#Object" URI="#idOfficeObject">
      <DigestMethod Algorithm="http://www.w3.org/2001/04/xmlenc#sha256"/>
      <DigestValue>Vlwh+1mChSsoYP4k0Sk/CUiuWCM5ErG4qxVpXG81R8U=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rfFbCR9wLvQuWLo1FrZMSSeGk1omXy39jHKSYwhHVu4=</DigestValue>
    </Reference>
    <Reference Type="http://www.w3.org/2000/09/xmldsig#Object" URI="#idValidSigLnImg">
      <DigestMethod Algorithm="http://www.w3.org/2001/04/xmlenc#sha256"/>
      <DigestValue>+xY4g0pfykR/jV/f9WRYBFzD4wxdWATo6HB4+n6K6YY=</DigestValue>
    </Reference>
    <Reference Type="http://www.w3.org/2000/09/xmldsig#Object" URI="#idInvalidSigLnImg">
      <DigestMethod Algorithm="http://www.w3.org/2001/04/xmlenc#sha256"/>
      <DigestValue>dPNQZ7+BngmhqT0OZ3BPyIEhwY0+qS4NeK/QSf8M7Yk=</DigestValue>
    </Reference>
  </SignedInfo>
  <SignatureValue>IZdLQuon5U8tN7wzoVmlSmNVtm1CHKZqJEm1t/jIxqzx81oPYuj4cgv0m+b6iuOplNo7H8WVCXvn
vmSGsk7a2wv1D/ZmZjvEaPOx2849kifoq7XXilyInZV69QLmYrfNNumZjQlk42+GojeiHKNB8Vwy
0TfBycbCdn5XBClKEUJiOlZgehCkNTMlzfiX8w19Mq8/PnrgPFnML+zel4s4Sz4IqArpiSMWKjyE
WkJbDFAOwTt2FoDBDunUD2Ukr4NzaciofvDw0jUsv5GhHDbsIZBIzPYyWyiqB5hBXIjPOyXfBmI1
xnMbEB8XcMTRG+zG1BqsYksZBHRVCqLZxyIktw==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uwjAiRa8nfZG70NMYny67eqLE28n5rZnglX3sMkqpxY=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NDcM1IucGyt5uVQF7cF89QI1dN0g6feOhi+5+jApG2Q=</DigestValue>
      </Reference>
      <Reference URI="/xl/drawings/vmlDrawing2.vml?ContentType=application/vnd.openxmlformats-officedocument.vmlDrawing">
        <DigestMethod Algorithm="http://www.w3.org/2001/04/xmlenc#sha256"/>
        <DigestValue>2/eP9/gQmqu2Wn8KXrHbcA/Q00O3JK40580gwa4zxFg=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ox8MP/BaeJecFFKV4CQIK6cjH67W4oP43Spr49JLk6E=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Ssjiafwmrfjevk7pjH2jc27sDxWxLIpC4rFlrPBccOs=</DigestValue>
      </Reference>
      <Reference URI="/xl/media/image1.emf?ContentType=image/x-emf">
        <DigestMethod Algorithm="http://www.w3.org/2001/04/xmlenc#sha256"/>
        <DigestValue>J8zfy84bv4ntdCCtmW5ac12UV5xAyXCrVjcgKmliwjo=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v2OLWqTn1Zau+oMp7tCYBzWEMzIjb4mc8nnXenvqQjA=</DigestValue>
      </Reference>
      <Reference URI="/xl/styles.xml?ContentType=application/vnd.openxmlformats-officedocument.spreadsheetml.styles+xml">
        <DigestMethod Algorithm="http://www.w3.org/2001/04/xmlenc#sha256"/>
        <DigestValue>hhVcB1JJ8P93Qzdu/GuDbRQYIzx/woPsP31222OzI4k=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HJULwD9MrikVE6v7ruzIOJ2Wtp8EIn3OB88+yJWAWLI=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RY4ztY7kU4jakoBb1dYOY7ndwPpap/HeiDEmch7F0Fg=</DigestValue>
      </Reference>
      <Reference URI="/xl/worksheets/sheet2.xml?ContentType=application/vnd.openxmlformats-officedocument.spreadsheetml.worksheet+xml">
        <DigestMethod Algorithm="http://www.w3.org/2001/04/xmlenc#sha256"/>
        <DigestValue>GXY0b5hw5OoTBz1nADC2MiWR6pwjiKDXIz+ET9/8/v4=</DigestValue>
      </Reference>
      <Reference URI="/xl/worksheets/sheet3.xml?ContentType=application/vnd.openxmlformats-officedocument.spreadsheetml.worksheet+xml">
        <DigestMethod Algorithm="http://www.w3.org/2001/04/xmlenc#sha256"/>
        <DigestValue>e0S1ICCW3W4/iQ+nq9PiFPKYBlThGZ4+e8enAPuWnFw=</DigestValue>
      </Reference>
      <Reference URI="/xl/worksheets/sheet4.xml?ContentType=application/vnd.openxmlformats-officedocument.spreadsheetml.worksheet+xml">
        <DigestMethod Algorithm="http://www.w3.org/2001/04/xmlenc#sha256"/>
        <DigestValue>6w9ER5F13h6fjHE4waXX+d4ZvlOkR/Volceat3HPjgY=</DigestValue>
      </Reference>
      <Reference URI="/xl/worksheets/sheet5.xml?ContentType=application/vnd.openxmlformats-officedocument.spreadsheetml.worksheet+xml">
        <DigestMethod Algorithm="http://www.w3.org/2001/04/xmlenc#sha256"/>
        <DigestValue>P83pir6It2v6xgThsJdpneyEQMEMdHiWk9xAhYM8snE=</DigestValue>
      </Reference>
      <Reference URI="/xl/worksheets/sheet6.xml?ContentType=application/vnd.openxmlformats-officedocument.spreadsheetml.worksheet+xml">
        <DigestMethod Algorithm="http://www.w3.org/2001/04/xmlenc#sha256"/>
        <DigestValue>SpvRZWHYe8D+3+xbSVlqChN1Ivba7El2sqAxctlFT8M=</DigestValue>
      </Reference>
      <Reference URI="/xl/worksheets/sheet7.xml?ContentType=application/vnd.openxmlformats-officedocument.spreadsheetml.worksheet+xml">
        <DigestMethod Algorithm="http://www.w3.org/2001/04/xmlenc#sha256"/>
        <DigestValue>l1vYAND8FuBU3TCnu42wB7kf7ncvsOMULjBm8Ziv09I=</DigestValue>
      </Reference>
      <Reference URI="/xl/worksheets/sheet8.xml?ContentType=application/vnd.openxmlformats-officedocument.spreadsheetml.worksheet+xml">
        <DigestMethod Algorithm="http://www.w3.org/2001/04/xmlenc#sha256"/>
        <DigestValue>trpXWuWHK0pIcvw1Lx3AOguatukMGUbEOkC1/HH7Uhg=</DigestValue>
      </Reference>
      <Reference URI="/xl/worksheets/sheet9.xml?ContentType=application/vnd.openxmlformats-officedocument.spreadsheetml.worksheet+xml">
        <DigestMethod Algorithm="http://www.w3.org/2001/04/xmlenc#sha256"/>
        <DigestValue>2bga66pH+7d9LX2d0ruAAIliGEQ5uLvLvmgJ3CvXERc=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2022-12-29T11:00:48Z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{EB6A516C-DA8C-46C8-8033-DF201C396041}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2022-12-29T11:00:48Z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7fAJjQ3wDO/FN33GKNd2jO3wB1DgrFAAAAAJDhjQKQ4Y0Cdq4NcAAAAAAw7wAKXM7fAAAAAAAAAAAAAAAAAAAAAACQ6o0CAAAAAAAAAAAAAAAAAAAAAAAAAAAAAAAAAAAAAAAAAAAAAAAA0lvhDgAAAAAI0N8A6ftTdwAA3wAAAAAA9ftTd+1BKw71////AAAAAAAAAAAAAAAAkAEAAEFCKw6kzt8A3a9zdwAAFnaYzt8AAAAAAKDO3wAAAAAAAAAAAGG4cncAAAAACQAAALjP3wC4z98AAAIAAPz///8BAAAAAAAAAAAAAAAAAAAAAAAAAAAAAADYVP4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R8cTAACNAr0ts2639zJirpnhDmBRlAIoAgAA0Af4AAgCAADQB/gAZAAAAPwS3wAIAgAAkBbHE7hBtBNoWAkYAAAAAAAAAAAAAPgAAgAAAAAAAABBAAAAAAD4AHwC+AAAAAAA/AEAAPwT+AAAAAAAAACNAvgT+AAAAIl3wAzfAK5eiXcoRscTrl6JdwAAAAAAAAAAaPmNAmj5jQLUDN8AHy+nbgAAjQIAAAAA/AEAAOQM3wDdLqduAAAAAAcAAAAAAAAAYbhyd/wBAAAHAAAADA7fAAwO3wAAAgAA/P///wEAAAAAAAAAAAAAAAAAAADYVP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EYsAzfAJQO3wDO/FN3DQEAAAAAAACFBQoJAAAAAA0BAADAAAAAsKONAgEAAACgvQ0YAAAAAAjTDBgAAAAA4MYBAejsDBgAAAAACNMMGLCSuG4DAAAAuJK4bgEAAACQVvwXvGrrbr0ts2639zJirpnhDmBRlAIEDt8A6ftTdwAA3wACAAAA9ftTd/wS3wDg////AAAAAAAAAAAAAAAAkAEAAAAAAAEAAAAAYQByAGkAYQBsAAAAAAAAAAAAAAAAAAAABgAAAAAAAABhuHJ3AAAAAAYAAAC0Dd8AtA3fAAACAAD8////AQAAAAAAAAAAAAAAAAAAANhU/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p98AraZUd2ALAADgpt8ApxQhu6cUuwAAAAAAXk7FbmAL6v//////5CgAAArqCgB0WgEYAAAAAKcUu///////5CgAACG7AQBACJkjAAAAAJw9pXZ5RFJ3pxQhu3xiGxgBAAAA/////wAAAADQznUbTKvfAAAAAADQznUbAAAnG4pEUndACJkjpxQhuwEAAAB8YhsY0M51GwAAAAAAAAAApxS7AEyr3wCnFLv//////+QoAAAhuwEAQAiZIwAAAACOJFZ3pxQhuxC/NBsKAAAA/////wAAAAAQAAAAAwEAAG2hAQAcAAABpxQhu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O3wCY0N8AzvxTd9xijXdozt8AdQ4KxQAAAACQ4Y0CkOGNAnauDXAAAAAAMO8AClzO3wAAAAAAAAAAAAAAAAAAAAAAkOqNAgAAAAAAAAAAAAAAAAAAAAAAAAAAAAAAAAAAAAAAAAAAAAAAANJb4Q4AAAAACNDfAOn7U3cAAN8AAAAAAPX7U3ftQSsO9f///wAAAAAAAAAAAAAAAJABAABBQisOpM7fAN2vc3cAABZ2mM7fAAAAAACgzt8AAAAAAAAAAABhuHJ3AAAAAAkAAAC4z98AuM/fAAACAAD8////AQAAAAAAAAAAAAAAAAAAAAAAAAAAAAAA2FT+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R8cTAACNAr0ts2639zJirpnhDmBRlAIoAgAA0Af4AAgCAADQB/gAZAAAAPwS3wAIAgAAkBbHE7hBtBNoWAkYAAAAAAAAAAAAAPgAAgAAAAAAAABBAAAAAAD4AHwC+AAAAAAA/AEAAPwT+AAAAAAAAACNAvgT+AAAAIl3wAzfAK5eiXcoRscTrl6JdwAAAAAAAAAAaPmNAmj5jQLUDN8AHy+nbgAAjQIAAAAA/AEAAOQM3wDdLqduAAAAAAcAAAAAAAAAYbhyd/wBAAAHAAAADA7fAAwO3wAAAgAA/P///wEAAAAAAAAAAAAAAAAAAADYVP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EYsAzfAJQO3wDO/FN3DQEAAAAAAACFBQoJAAAAAA0BAADAAAAAsKONAgEAAACgvQ0YAAAAAAjTDBgAAAAA4MYBAejsDBgAAAAACNMMGLCSuG4DAAAAuJK4bgEAAACQVvwXvGrrbr0ts2639zJirpnhDmBRlAIEDt8A6ftTdwAA3wACAAAA9ftTd/wS3wDg////AAAAAAAAAAAAAAAAkAEAAAAAAAEAAAAAYQByAGkAYQBsAAAAAAAAAAAAAAAAAAAABgAAAAAAAABhuHJ3AAAAAAYAAAC0Dd8AtA3fAAACAAD8////AQAAAAAAAAAAAAAAAAAAANhU/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p98AraZUd2ALAADgpt8ARxUhB0cVBwAAAAAAXk7FbmAL6v//////5CgAAArqCgB0WgEYAAAAAEcVB///////5CgAACEHAQBACJkjAAAAAJw9pXZ5RFJ3RxUhB3xiGxgBAAAA/////wAAAACY0nYbTKvfAAAAAACY0nYbAAAnG4pEUndACJkjRxUhBwEAAAB8YhsYmNJ2GwAAAAAAAAAARxUHAEyr3wBHFQf//////+QoAAAhBwEAQAiZIwAAAACOJFZ3RxUhB+AXYhgRAAAA/////wAAAAAQAAAAAwEAAG2hAQAcAAABRxUhB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2022-11-16T12:57:17Z</cp:lastPrinted>
  <dcterms:created xsi:type="dcterms:W3CDTF">1996-10-14T23:33:28Z</dcterms:created>
  <dcterms:modified xsi:type="dcterms:W3CDTF">2022-12-23T13:24:09Z</dcterms:modified>
</cp:coreProperties>
</file>